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2995" windowHeight="11820"/>
  </bookViews>
  <sheets>
    <sheet name="Tree" sheetId="1" r:id="rId1"/>
    <sheet name="treeCalc_1" sheetId="2" state="hidden" r:id="rId2"/>
    <sheet name="Prices" sheetId="3" r:id="rId3"/>
  </sheets>
  <definedNames>
    <definedName name="treeList" hidden="1">"10000000000000000000000000000000000000000000000000000000000000000000000000000000000000000000000000000000000000000000000000000000000000000000000000000000000000000000000000000000000000000000000000000000"</definedName>
  </definedNames>
  <calcPr calcId="145621"/>
</workbook>
</file>

<file path=xl/calcChain.xml><?xml version="1.0" encoding="utf-8"?>
<calcChain xmlns="http://schemas.openxmlformats.org/spreadsheetml/2006/main">
  <c r="K55" i="2" l="1"/>
  <c r="J55" i="2"/>
  <c r="K54" i="2"/>
  <c r="J54" i="2"/>
  <c r="K53" i="2"/>
  <c r="J53" i="2"/>
  <c r="K52" i="2"/>
  <c r="J52" i="2"/>
  <c r="O52" i="2"/>
  <c r="K51" i="2"/>
  <c r="J51" i="2"/>
  <c r="K50" i="2"/>
  <c r="J50" i="2"/>
  <c r="K49" i="2"/>
  <c r="J49" i="2"/>
  <c r="K48" i="2"/>
  <c r="J48" i="2"/>
  <c r="O48" i="2"/>
  <c r="J13" i="2"/>
  <c r="O13" i="2"/>
  <c r="K47" i="2"/>
  <c r="J47" i="2"/>
  <c r="K46" i="2"/>
  <c r="J46" i="2"/>
  <c r="K45" i="2"/>
  <c r="J45" i="2"/>
  <c r="K44" i="2"/>
  <c r="J44" i="2"/>
  <c r="O44" i="2"/>
  <c r="K43" i="2"/>
  <c r="J43" i="2"/>
  <c r="K42" i="2"/>
  <c r="J42" i="2"/>
  <c r="K41" i="2"/>
  <c r="J41" i="2"/>
  <c r="K40" i="2"/>
  <c r="J40" i="2"/>
  <c r="O40" i="2"/>
  <c r="J22" i="2"/>
  <c r="O22" i="2"/>
  <c r="K39" i="2"/>
  <c r="J39" i="2"/>
  <c r="K38" i="2"/>
  <c r="J38" i="2"/>
  <c r="K37" i="2"/>
  <c r="J37" i="2"/>
  <c r="K36" i="2"/>
  <c r="J36" i="2"/>
  <c r="O36" i="2"/>
  <c r="K35" i="2"/>
  <c r="J35" i="2"/>
  <c r="K34" i="2"/>
  <c r="J34" i="2"/>
  <c r="K33" i="2"/>
  <c r="J33" i="2"/>
  <c r="K32" i="2"/>
  <c r="J32" i="2"/>
  <c r="O32" i="2"/>
  <c r="J20" i="2"/>
  <c r="O20" i="2"/>
  <c r="K31" i="2"/>
  <c r="J31" i="2"/>
  <c r="K30" i="2"/>
  <c r="J30" i="2"/>
  <c r="K29" i="2"/>
  <c r="J29" i="2"/>
  <c r="K25" i="2"/>
  <c r="J25" i="2"/>
  <c r="O25" i="2"/>
  <c r="K28" i="2"/>
  <c r="J28" i="2"/>
  <c r="K27" i="2"/>
  <c r="J27" i="2"/>
  <c r="K26" i="2"/>
  <c r="J26" i="2"/>
  <c r="K24" i="2"/>
  <c r="J24" i="2"/>
  <c r="O24" i="2"/>
  <c r="J18" i="2"/>
  <c r="O18" i="2"/>
  <c r="J23" i="2"/>
  <c r="K17" i="2"/>
  <c r="J17" i="2"/>
  <c r="O17" i="2"/>
  <c r="J21" i="2"/>
  <c r="K16" i="2"/>
  <c r="J16" i="2"/>
  <c r="O16" i="2"/>
  <c r="J19" i="2"/>
  <c r="K15" i="2"/>
  <c r="J15" i="2"/>
  <c r="O15" i="2"/>
  <c r="J12" i="2"/>
  <c r="O12" i="2"/>
  <c r="J14" i="2"/>
  <c r="K11" i="2"/>
  <c r="J11" i="2"/>
  <c r="O11" i="2"/>
  <c r="B11" i="2"/>
  <c r="B2" i="2"/>
  <c r="F2" i="2"/>
  <c r="E87" i="1"/>
  <c r="E85" i="1"/>
  <c r="E81" i="1"/>
  <c r="E77" i="1"/>
  <c r="E75" i="1"/>
  <c r="E71" i="1"/>
  <c r="E86" i="1"/>
  <c r="D84" i="1"/>
  <c r="E76" i="1"/>
  <c r="D74" i="1"/>
  <c r="B79" i="1"/>
  <c r="E88" i="1"/>
  <c r="E82" i="1"/>
  <c r="E78" i="1"/>
  <c r="E72" i="1"/>
  <c r="C80" i="1"/>
  <c r="G63" i="1"/>
  <c r="G61" i="1"/>
  <c r="G57" i="1"/>
  <c r="G53" i="1"/>
  <c r="G51" i="1"/>
  <c r="G47" i="1"/>
  <c r="D55" i="1"/>
  <c r="G64" i="1"/>
  <c r="G62" i="1"/>
  <c r="G58" i="1"/>
  <c r="F60" i="1"/>
  <c r="G54" i="1"/>
  <c r="G52" i="1"/>
  <c r="G48" i="1"/>
  <c r="F50" i="1"/>
  <c r="E56" i="1"/>
  <c r="G41" i="1"/>
  <c r="G39" i="1"/>
  <c r="G35" i="1"/>
  <c r="G31" i="1"/>
  <c r="G29" i="1"/>
  <c r="G25" i="1"/>
  <c r="D33" i="1"/>
  <c r="G42" i="1"/>
  <c r="G40" i="1"/>
  <c r="G36" i="1"/>
  <c r="F38" i="1"/>
  <c r="G32" i="1"/>
  <c r="G30" i="1"/>
  <c r="G26" i="1"/>
  <c r="F28" i="1"/>
  <c r="E34" i="1"/>
  <c r="G17" i="1"/>
  <c r="G15" i="1"/>
  <c r="G11" i="1"/>
  <c r="G16" i="1"/>
  <c r="G18" i="1"/>
  <c r="G12" i="1"/>
  <c r="F14" i="1"/>
  <c r="G6" i="1"/>
  <c r="F4" i="1"/>
  <c r="G5" i="1"/>
  <c r="G2" i="1"/>
  <c r="G8" i="1"/>
  <c r="G1" i="1"/>
  <c r="G7" i="1"/>
  <c r="D9" i="1"/>
  <c r="E10" i="1"/>
  <c r="E67" i="1"/>
  <c r="E68" i="1"/>
  <c r="D66" i="1"/>
  <c r="D67" i="1"/>
  <c r="E45" i="1"/>
  <c r="E46" i="1"/>
  <c r="D44" i="1"/>
  <c r="D45" i="1"/>
  <c r="D21" i="1"/>
  <c r="E21" i="1"/>
  <c r="D20" i="1"/>
  <c r="E22" i="1"/>
  <c r="B23" i="1"/>
  <c r="C24" i="1"/>
  <c r="B89" i="1"/>
  <c r="C90" i="1"/>
  <c r="B70" i="1"/>
  <c r="C89" i="1"/>
  <c r="A13" i="2" l="1"/>
  <c r="A49" i="2"/>
  <c r="A51" i="2"/>
  <c r="A53" i="2"/>
  <c r="A55" i="2"/>
  <c r="A48" i="2"/>
  <c r="A50" i="2"/>
  <c r="A52" i="2"/>
  <c r="A54" i="2"/>
  <c r="A22" i="2"/>
  <c r="A40" i="2"/>
  <c r="A41" i="2"/>
  <c r="A42" i="2"/>
  <c r="A43" i="2"/>
  <c r="A44" i="2"/>
  <c r="A45" i="2"/>
  <c r="A46" i="2"/>
  <c r="A47" i="2"/>
  <c r="A20" i="2"/>
  <c r="A32" i="2"/>
  <c r="A33" i="2"/>
  <c r="A34" i="2"/>
  <c r="A35" i="2"/>
  <c r="A36" i="2"/>
  <c r="A37" i="2"/>
  <c r="A38" i="2"/>
  <c r="A39" i="2"/>
  <c r="A25" i="2"/>
  <c r="A29" i="2"/>
  <c r="A31" i="2"/>
  <c r="A30" i="2"/>
  <c r="A28" i="2"/>
  <c r="A26" i="2"/>
  <c r="A27" i="2"/>
  <c r="A24" i="2"/>
  <c r="A17" i="2"/>
  <c r="A23" i="2"/>
  <c r="A16" i="2"/>
  <c r="A21" i="2"/>
  <c r="A19" i="2"/>
  <c r="A18" i="2"/>
  <c r="A15" i="2"/>
  <c r="A14" i="2"/>
  <c r="A12" i="2"/>
  <c r="A11" i="2"/>
</calcChain>
</file>

<file path=xl/sharedStrings.xml><?xml version="1.0" encoding="utf-8"?>
<sst xmlns="http://schemas.openxmlformats.org/spreadsheetml/2006/main" count="307" uniqueCount="102">
  <si>
    <t>Name</t>
  </si>
  <si>
    <t>SheetRef</t>
  </si>
  <si>
    <t>GenInfo</t>
  </si>
  <si>
    <t>Def. Link</t>
  </si>
  <si>
    <t>EXT REFS</t>
  </si>
  <si>
    <t>Def. Form</t>
  </si>
  <si>
    <t>Calc Macro</t>
  </si>
  <si>
    <t>Highest#</t>
  </si>
  <si>
    <t>Ptree1 Compatibility</t>
  </si>
  <si>
    <t>Eval. Function</t>
  </si>
  <si>
    <t>Creation Version</t>
  </si>
  <si>
    <t>Required Version</t>
  </si>
  <si>
    <t>Recommended Version</t>
  </si>
  <si>
    <t>Last Modified By Version</t>
  </si>
  <si>
    <t>Output Label</t>
  </si>
  <si>
    <t>Output Value NF</t>
  </si>
  <si>
    <t>Output Prob NF</t>
  </si>
  <si>
    <t>Input Value NF</t>
  </si>
  <si>
    <t>Input Prob NF</t>
  </si>
  <si>
    <t>R-Value Ref.</t>
  </si>
  <si>
    <t>Anchor Cell</t>
  </si>
  <si>
    <t>Branch Name</t>
  </si>
  <si>
    <t>bformtype</t>
  </si>
  <si>
    <t>valformula</t>
  </si>
  <si>
    <t>pbformula</t>
  </si>
  <si>
    <t>distribution</t>
  </si>
  <si>
    <t>cumPayoffFunction</t>
  </si>
  <si>
    <t>link</t>
  </si>
  <si>
    <t>ENDNODEFORMULA</t>
  </si>
  <si>
    <t>VAL</t>
  </si>
  <si>
    <t>PB</t>
  </si>
  <si>
    <t>IntRefs</t>
  </si>
  <si>
    <t>RefRefs</t>
  </si>
  <si>
    <t>NodeNames</t>
  </si>
  <si>
    <t>Collapsed</t>
  </si>
  <si>
    <t>=</t>
  </si>
  <si>
    <t>6.0.0</t>
  </si>
  <si>
    <t>5.0.0</t>
  </si>
  <si>
    <t>&lt;NF&gt;</t>
  </si>
  <si>
    <t>Automatic</t>
  </si>
  <si>
    <t/>
  </si>
  <si>
    <t>DEFAULT</t>
  </si>
  <si>
    <t>0</t>
  </si>
  <si>
    <t>0,1,1,0,0,Exponential, 0,0,-1,0,-1,-1,.0001</t>
  </si>
  <si>
    <t>Devel Delay</t>
  </si>
  <si>
    <t>Delay Decision</t>
  </si>
  <si>
    <t>4,0,0,0,1,0,0</t>
  </si>
  <si>
    <t>2,0,0,3,2,3,4,0,0,0</t>
  </si>
  <si>
    <t>Delay decision</t>
  </si>
  <si>
    <t>Develop now</t>
  </si>
  <si>
    <t>Abandon now</t>
  </si>
  <si>
    <t>Short-term price</t>
  </si>
  <si>
    <t>1,0,0,3,5,6,7,1,0,0</t>
  </si>
  <si>
    <t>H</t>
  </si>
  <si>
    <t>M</t>
  </si>
  <si>
    <t>L</t>
  </si>
  <si>
    <t>Devel decision</t>
  </si>
  <si>
    <t>4,0,0,0,5,0,0</t>
  </si>
  <si>
    <t>2,0,0,2,8,9,2,0,0</t>
  </si>
  <si>
    <t>Yes</t>
  </si>
  <si>
    <t>No-abandon</t>
  </si>
  <si>
    <t>2,0,0,2,10,11,2,0,0</t>
  </si>
  <si>
    <t>4,0,0,0,6,0,0</t>
  </si>
  <si>
    <t>2,0,0,2,12,13,2,0,0</t>
  </si>
  <si>
    <t>4,0,0,0,7,0,0</t>
  </si>
  <si>
    <t>Field size</t>
  </si>
  <si>
    <t>1,0,0,2,14,15,5,0,0</t>
  </si>
  <si>
    <t>S</t>
  </si>
  <si>
    <t>Price later</t>
  </si>
  <si>
    <t>4,0,0,0,14,0,0</t>
  </si>
  <si>
    <t>1,0,0,3,16,17,18,8,0,0</t>
  </si>
  <si>
    <t>1,0,0,3,19,20,21,8,0,0</t>
  </si>
  <si>
    <t>4,0,0,0,15,0,0</t>
  </si>
  <si>
    <t>1,0,0,2,22,26,6,0,0</t>
  </si>
  <si>
    <t>1,0,0,3,23,24,25,10,0,0</t>
  </si>
  <si>
    <t>4,0,0,0,22,0,0</t>
  </si>
  <si>
    <t>1,0,0,3,27,28,29,10,0,0</t>
  </si>
  <si>
    <t>4,0,0,0,26,0,0</t>
  </si>
  <si>
    <t>1,0,0,2,30,34,7,0,0</t>
  </si>
  <si>
    <t>1,0,0,3,31,32,33,12,0,0</t>
  </si>
  <si>
    <t>4,0,0,0,30,0,0</t>
  </si>
  <si>
    <t>1,0,0,3,35,36,37,12,0,0</t>
  </si>
  <si>
    <t>4,0,0,0,34,0,0</t>
  </si>
  <si>
    <t>1,0,0,2,38,42,1,0,0</t>
  </si>
  <si>
    <t>1,0,0,3,39,40,41,3,0,0</t>
  </si>
  <si>
    <t>4,0,0,0,38,0,0</t>
  </si>
  <si>
    <t>1,0,0,3,43,44,45,3,0,0</t>
  </si>
  <si>
    <t>4,0,0,0,42,0,0</t>
  </si>
  <si>
    <t>Where do we obtain the price projections and probabilities?  One approach is use a stochastic price model to generate datasets for:</t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</si>
  <si>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3"/>
        <color theme="1"/>
        <rFont val="Times New Roman"/>
        <family val="1"/>
      </rPr>
      <t>Price after two years.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</si>
  <si>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3"/>
        <color theme="1"/>
        <rFont val="Times New Roman"/>
        <family val="1"/>
      </rPr>
      <t>Long-term production-weighted prices for years 3-20.</t>
    </r>
  </si>
  <si>
    <t>The price index is multiplied times today’s price and an inflation index.</t>
  </si>
  <si>
    <r>
      <t xml:space="preserve">For decision tree analysis, we need to work with discrete distributions.  The scatter diagram can be sliced and diced into 9 areas.  Normalizing the number of points provides joint probabilities, from which we can obtain </t>
    </r>
    <r>
      <rPr>
        <sz val="11"/>
        <color rgb="FF000000"/>
        <rFont val="Times New Roman"/>
        <family val="1"/>
      </rPr>
      <t>marginal and conditional probabilities.</t>
    </r>
  </si>
  <si>
    <t>0-2 Years</t>
  </si>
  <si>
    <t>2-20 Years</t>
  </si>
  <si>
    <t>Joint Probability</t>
  </si>
  <si>
    <t>Low</t>
  </si>
  <si>
    <t>Medium</t>
  </si>
  <si>
    <t>High</t>
  </si>
  <si>
    <t>or, the more familiar joint probaiblity table.</t>
  </si>
  <si>
    <t>Price after 2 years</t>
  </si>
  <si>
    <t>The projection for each joint case is obtained by averaging the trials for each partition.  The projections summary would look like this: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</si>
</sst>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0.00001]0.0###%;[=0]0.0%;0.00E+00"/>
  </numFmts>
  <fonts count="13" x14ac:knownFonts="1">
    <font>
      <sz val="11"/>
      <color theme="1"/>
      <name val="Calibri"/>
      <family val="2"/>
      <scheme val="minor"/>
    </font>
    <font>
      <b/>
      <sz val="8"/>
      <color rgb="FF00008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rgb="FF008000"/>
      <name val="Calibri"/>
      <family val="2"/>
      <scheme val="minor"/>
    </font>
    <font>
      <sz val="8"/>
      <color rgb="FF008000"/>
      <name val="Calibri"/>
      <family val="2"/>
      <scheme val="minor"/>
    </font>
    <font>
      <b/>
      <sz val="8"/>
      <color rgb="FF800000"/>
      <name val="Calibri"/>
      <family val="2"/>
      <scheme val="minor"/>
    </font>
    <font>
      <sz val="8"/>
      <color rgb="FF800000"/>
      <name val="Calibri"/>
      <family val="2"/>
      <scheme val="minor"/>
    </font>
    <font>
      <sz val="13"/>
      <color theme="1"/>
      <name val="Times New Roman"/>
      <family val="1"/>
    </font>
    <font>
      <sz val="13"/>
      <color theme="1"/>
      <name val="Symbol"/>
      <family val="1"/>
      <charset val="2"/>
    </font>
    <font>
      <sz val="7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3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left"/>
    </xf>
    <xf numFmtId="0" fontId="0" fillId="0" borderId="0" xfId="0" quotePrefix="1" applyAlignment="1">
      <alignment horizontal="left"/>
    </xf>
    <xf numFmtId="0" fontId="0" fillId="0" borderId="0" xfId="0" applyNumberFormat="1" applyAlignment="1">
      <alignment horizontal="left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2" fillId="0" borderId="0" xfId="0" applyFont="1" applyAlignment="1">
      <alignment horizontal="right"/>
    </xf>
    <xf numFmtId="0" fontId="4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6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164" fontId="2" fillId="0" borderId="0" xfId="0" applyNumberFormat="1" applyFont="1" applyAlignment="1">
      <alignment horizontal="right"/>
    </xf>
    <xf numFmtId="0" fontId="7" fillId="0" borderId="0" xfId="0" applyFont="1" applyAlignment="1">
      <alignment horizontal="justify" vertical="center" wrapText="1"/>
    </xf>
    <xf numFmtId="0" fontId="0" fillId="0" borderId="0" xfId="0" applyAlignment="1"/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10" fillId="0" borderId="0" xfId="0" applyFont="1" applyAlignment="1">
      <alignment horizontal="left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/>
    </xf>
    <xf numFmtId="0" fontId="0" fillId="0" borderId="0" xfId="0" applyAlignment="1">
      <alignment horizontal="center"/>
    </xf>
    <xf numFmtId="0" fontId="12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242697</xdr:colOff>
      <xdr:row>86</xdr:row>
      <xdr:rowOff>185420</xdr:rowOff>
    </xdr:from>
    <xdr:to>
      <xdr:col>4</xdr:col>
      <xdr:colOff>127</xdr:colOff>
      <xdr:row>86</xdr:row>
      <xdr:rowOff>185420</xdr:rowOff>
    </xdr:to>
    <xdr:cxnSp macro="_xll.PtreeEvent_ObjectClick">
      <xdr:nvCxnSpPr>
        <xdr:cNvPr id="246" name="PTObj_DBranchHLine_1_45"/>
        <xdr:cNvCxnSpPr/>
      </xdr:nvCxnSpPr>
      <xdr:spPr>
        <a:xfrm>
          <a:off x="4519422" y="16568420"/>
          <a:ext cx="1300480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90297</xdr:colOff>
      <xdr:row>82</xdr:row>
      <xdr:rowOff>180339</xdr:rowOff>
    </xdr:from>
    <xdr:to>
      <xdr:col>3</xdr:col>
      <xdr:colOff>242697</xdr:colOff>
      <xdr:row>86</xdr:row>
      <xdr:rowOff>185420</xdr:rowOff>
    </xdr:to>
    <xdr:cxnSp macro="_xll.PtreeEvent_ObjectClick">
      <xdr:nvCxnSpPr>
        <xdr:cNvPr id="245" name="PTObj_DBranchDLine_1_45"/>
        <xdr:cNvCxnSpPr/>
      </xdr:nvCxnSpPr>
      <xdr:spPr>
        <a:xfrm>
          <a:off x="4367022" y="15801339"/>
          <a:ext cx="152400" cy="767081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242697</xdr:colOff>
      <xdr:row>84</xdr:row>
      <xdr:rowOff>185420</xdr:rowOff>
    </xdr:from>
    <xdr:to>
      <xdr:col>4</xdr:col>
      <xdr:colOff>127</xdr:colOff>
      <xdr:row>84</xdr:row>
      <xdr:rowOff>185420</xdr:rowOff>
    </xdr:to>
    <xdr:cxnSp macro="_xll.PtreeEvent_ObjectClick">
      <xdr:nvCxnSpPr>
        <xdr:cNvPr id="242" name="PTObj_DBranchHLine_1_44"/>
        <xdr:cNvCxnSpPr/>
      </xdr:nvCxnSpPr>
      <xdr:spPr>
        <a:xfrm>
          <a:off x="4519422" y="16187420"/>
          <a:ext cx="1300480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90297</xdr:colOff>
      <xdr:row>82</xdr:row>
      <xdr:rowOff>180339</xdr:rowOff>
    </xdr:from>
    <xdr:to>
      <xdr:col>3</xdr:col>
      <xdr:colOff>242697</xdr:colOff>
      <xdr:row>84</xdr:row>
      <xdr:rowOff>185420</xdr:rowOff>
    </xdr:to>
    <xdr:cxnSp macro="_xll.PtreeEvent_ObjectClick">
      <xdr:nvCxnSpPr>
        <xdr:cNvPr id="241" name="PTObj_DBranchDLine_1_44"/>
        <xdr:cNvCxnSpPr/>
      </xdr:nvCxnSpPr>
      <xdr:spPr>
        <a:xfrm>
          <a:off x="4367022" y="15801339"/>
          <a:ext cx="152400" cy="386081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242697</xdr:colOff>
      <xdr:row>80</xdr:row>
      <xdr:rowOff>185420</xdr:rowOff>
    </xdr:from>
    <xdr:to>
      <xdr:col>4</xdr:col>
      <xdr:colOff>127</xdr:colOff>
      <xdr:row>80</xdr:row>
      <xdr:rowOff>185420</xdr:rowOff>
    </xdr:to>
    <xdr:cxnSp macro="_xll.PtreeEvent_ObjectClick">
      <xdr:nvCxnSpPr>
        <xdr:cNvPr id="238" name="PTObj_DBranchHLine_1_43"/>
        <xdr:cNvCxnSpPr/>
      </xdr:nvCxnSpPr>
      <xdr:spPr>
        <a:xfrm>
          <a:off x="4519422" y="15425420"/>
          <a:ext cx="1300480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90297</xdr:colOff>
      <xdr:row>80</xdr:row>
      <xdr:rowOff>185420</xdr:rowOff>
    </xdr:from>
    <xdr:to>
      <xdr:col>3</xdr:col>
      <xdr:colOff>242697</xdr:colOff>
      <xdr:row>82</xdr:row>
      <xdr:rowOff>180339</xdr:rowOff>
    </xdr:to>
    <xdr:cxnSp macro="_xll.PtreeEvent_ObjectClick">
      <xdr:nvCxnSpPr>
        <xdr:cNvPr id="237" name="PTObj_DBranchDLine_1_43"/>
        <xdr:cNvCxnSpPr/>
      </xdr:nvCxnSpPr>
      <xdr:spPr>
        <a:xfrm flipV="1">
          <a:off x="4367022" y="15425420"/>
          <a:ext cx="152400" cy="375919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242697</xdr:colOff>
      <xdr:row>82</xdr:row>
      <xdr:rowOff>185420</xdr:rowOff>
    </xdr:from>
    <xdr:to>
      <xdr:col>3</xdr:col>
      <xdr:colOff>127</xdr:colOff>
      <xdr:row>82</xdr:row>
      <xdr:rowOff>185420</xdr:rowOff>
    </xdr:to>
    <xdr:cxnSp macro="_xll.PtreeEvent_ObjectClick">
      <xdr:nvCxnSpPr>
        <xdr:cNvPr id="234" name="PTObj_DBranchHLine_1_42"/>
        <xdr:cNvCxnSpPr/>
      </xdr:nvCxnSpPr>
      <xdr:spPr>
        <a:xfrm>
          <a:off x="2976372" y="15806420"/>
          <a:ext cx="1300480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90297</xdr:colOff>
      <xdr:row>78</xdr:row>
      <xdr:rowOff>180339</xdr:rowOff>
    </xdr:from>
    <xdr:to>
      <xdr:col>2</xdr:col>
      <xdr:colOff>242697</xdr:colOff>
      <xdr:row>82</xdr:row>
      <xdr:rowOff>185420</xdr:rowOff>
    </xdr:to>
    <xdr:cxnSp macro="_xll.PtreeEvent_ObjectClick">
      <xdr:nvCxnSpPr>
        <xdr:cNvPr id="233" name="PTObj_DBranchDLine_1_42"/>
        <xdr:cNvCxnSpPr/>
      </xdr:nvCxnSpPr>
      <xdr:spPr>
        <a:xfrm>
          <a:off x="2823972" y="15039339"/>
          <a:ext cx="152400" cy="767081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242697</xdr:colOff>
      <xdr:row>76</xdr:row>
      <xdr:rowOff>185420</xdr:rowOff>
    </xdr:from>
    <xdr:to>
      <xdr:col>4</xdr:col>
      <xdr:colOff>127</xdr:colOff>
      <xdr:row>76</xdr:row>
      <xdr:rowOff>185420</xdr:rowOff>
    </xdr:to>
    <xdr:cxnSp macro="_xll.PtreeEvent_ObjectClick">
      <xdr:nvCxnSpPr>
        <xdr:cNvPr id="230" name="PTObj_DBranchHLine_1_41"/>
        <xdr:cNvCxnSpPr/>
      </xdr:nvCxnSpPr>
      <xdr:spPr>
        <a:xfrm>
          <a:off x="4519422" y="14663420"/>
          <a:ext cx="1300480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90297</xdr:colOff>
      <xdr:row>72</xdr:row>
      <xdr:rowOff>180339</xdr:rowOff>
    </xdr:from>
    <xdr:to>
      <xdr:col>3</xdr:col>
      <xdr:colOff>242697</xdr:colOff>
      <xdr:row>76</xdr:row>
      <xdr:rowOff>185420</xdr:rowOff>
    </xdr:to>
    <xdr:cxnSp macro="_xll.PtreeEvent_ObjectClick">
      <xdr:nvCxnSpPr>
        <xdr:cNvPr id="229" name="PTObj_DBranchDLine_1_41"/>
        <xdr:cNvCxnSpPr/>
      </xdr:nvCxnSpPr>
      <xdr:spPr>
        <a:xfrm>
          <a:off x="4367022" y="13896339"/>
          <a:ext cx="152400" cy="767081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242697</xdr:colOff>
      <xdr:row>74</xdr:row>
      <xdr:rowOff>185420</xdr:rowOff>
    </xdr:from>
    <xdr:to>
      <xdr:col>4</xdr:col>
      <xdr:colOff>127</xdr:colOff>
      <xdr:row>74</xdr:row>
      <xdr:rowOff>185420</xdr:rowOff>
    </xdr:to>
    <xdr:cxnSp macro="_xll.PtreeEvent_ObjectClick">
      <xdr:nvCxnSpPr>
        <xdr:cNvPr id="226" name="PTObj_DBranchHLine_1_40"/>
        <xdr:cNvCxnSpPr/>
      </xdr:nvCxnSpPr>
      <xdr:spPr>
        <a:xfrm>
          <a:off x="4519422" y="14282420"/>
          <a:ext cx="1300480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90297</xdr:colOff>
      <xdr:row>72</xdr:row>
      <xdr:rowOff>180339</xdr:rowOff>
    </xdr:from>
    <xdr:to>
      <xdr:col>3</xdr:col>
      <xdr:colOff>242697</xdr:colOff>
      <xdr:row>74</xdr:row>
      <xdr:rowOff>185420</xdr:rowOff>
    </xdr:to>
    <xdr:cxnSp macro="_xll.PtreeEvent_ObjectClick">
      <xdr:nvCxnSpPr>
        <xdr:cNvPr id="225" name="PTObj_DBranchDLine_1_40"/>
        <xdr:cNvCxnSpPr/>
      </xdr:nvCxnSpPr>
      <xdr:spPr>
        <a:xfrm>
          <a:off x="4367022" y="13896339"/>
          <a:ext cx="152400" cy="386081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242697</xdr:colOff>
      <xdr:row>70</xdr:row>
      <xdr:rowOff>185420</xdr:rowOff>
    </xdr:from>
    <xdr:to>
      <xdr:col>4</xdr:col>
      <xdr:colOff>127</xdr:colOff>
      <xdr:row>70</xdr:row>
      <xdr:rowOff>185420</xdr:rowOff>
    </xdr:to>
    <xdr:cxnSp macro="_xll.PtreeEvent_ObjectClick">
      <xdr:nvCxnSpPr>
        <xdr:cNvPr id="222" name="PTObj_DBranchHLine_1_39"/>
        <xdr:cNvCxnSpPr/>
      </xdr:nvCxnSpPr>
      <xdr:spPr>
        <a:xfrm>
          <a:off x="4519422" y="13520420"/>
          <a:ext cx="1300480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90297</xdr:colOff>
      <xdr:row>70</xdr:row>
      <xdr:rowOff>185420</xdr:rowOff>
    </xdr:from>
    <xdr:to>
      <xdr:col>3</xdr:col>
      <xdr:colOff>242697</xdr:colOff>
      <xdr:row>72</xdr:row>
      <xdr:rowOff>180339</xdr:rowOff>
    </xdr:to>
    <xdr:cxnSp macro="_xll.PtreeEvent_ObjectClick">
      <xdr:nvCxnSpPr>
        <xdr:cNvPr id="221" name="PTObj_DBranchDLine_1_39"/>
        <xdr:cNvCxnSpPr/>
      </xdr:nvCxnSpPr>
      <xdr:spPr>
        <a:xfrm flipV="1">
          <a:off x="4367022" y="13520420"/>
          <a:ext cx="152400" cy="375919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242697</xdr:colOff>
      <xdr:row>72</xdr:row>
      <xdr:rowOff>185420</xdr:rowOff>
    </xdr:from>
    <xdr:to>
      <xdr:col>3</xdr:col>
      <xdr:colOff>127</xdr:colOff>
      <xdr:row>72</xdr:row>
      <xdr:rowOff>185420</xdr:rowOff>
    </xdr:to>
    <xdr:cxnSp macro="_xll.PtreeEvent_ObjectClick">
      <xdr:nvCxnSpPr>
        <xdr:cNvPr id="218" name="PTObj_DBranchHLine_1_38"/>
        <xdr:cNvCxnSpPr/>
      </xdr:nvCxnSpPr>
      <xdr:spPr>
        <a:xfrm>
          <a:off x="2976372" y="13901420"/>
          <a:ext cx="1300480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90297</xdr:colOff>
      <xdr:row>72</xdr:row>
      <xdr:rowOff>185420</xdr:rowOff>
    </xdr:from>
    <xdr:to>
      <xdr:col>2</xdr:col>
      <xdr:colOff>242697</xdr:colOff>
      <xdr:row>78</xdr:row>
      <xdr:rowOff>180339</xdr:rowOff>
    </xdr:to>
    <xdr:cxnSp macro="_xll.PtreeEvent_ObjectClick">
      <xdr:nvCxnSpPr>
        <xdr:cNvPr id="217" name="PTObj_DBranchDLine_1_38"/>
        <xdr:cNvCxnSpPr/>
      </xdr:nvCxnSpPr>
      <xdr:spPr>
        <a:xfrm flipV="1">
          <a:off x="2823972" y="13901420"/>
          <a:ext cx="152400" cy="1137919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242697</xdr:colOff>
      <xdr:row>78</xdr:row>
      <xdr:rowOff>185420</xdr:rowOff>
    </xdr:from>
    <xdr:to>
      <xdr:col>2</xdr:col>
      <xdr:colOff>127</xdr:colOff>
      <xdr:row>78</xdr:row>
      <xdr:rowOff>185420</xdr:rowOff>
    </xdr:to>
    <xdr:cxnSp macro="_xll.PtreeEvent_ObjectClick">
      <xdr:nvCxnSpPr>
        <xdr:cNvPr id="214" name="PTObj_DBranchHLine_1_3"/>
        <xdr:cNvCxnSpPr/>
      </xdr:nvCxnSpPr>
      <xdr:spPr>
        <a:xfrm>
          <a:off x="1433322" y="15044420"/>
          <a:ext cx="1300480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90297</xdr:colOff>
      <xdr:row>68</xdr:row>
      <xdr:rowOff>180339</xdr:rowOff>
    </xdr:from>
    <xdr:to>
      <xdr:col>1</xdr:col>
      <xdr:colOff>242697</xdr:colOff>
      <xdr:row>78</xdr:row>
      <xdr:rowOff>185420</xdr:rowOff>
    </xdr:to>
    <xdr:cxnSp macro="_xll.PtreeEvent_ObjectClick">
      <xdr:nvCxnSpPr>
        <xdr:cNvPr id="213" name="PTObj_DBranchDLine_1_3"/>
        <xdr:cNvCxnSpPr/>
      </xdr:nvCxnSpPr>
      <xdr:spPr>
        <a:xfrm>
          <a:off x="1280922" y="13134339"/>
          <a:ext cx="152400" cy="1910081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242697</xdr:colOff>
      <xdr:row>62</xdr:row>
      <xdr:rowOff>185420</xdr:rowOff>
    </xdr:from>
    <xdr:to>
      <xdr:col>6</xdr:col>
      <xdr:colOff>127</xdr:colOff>
      <xdr:row>62</xdr:row>
      <xdr:rowOff>185420</xdr:rowOff>
    </xdr:to>
    <xdr:cxnSp macro="_xll.PtreeEvent_ObjectClick">
      <xdr:nvCxnSpPr>
        <xdr:cNvPr id="206" name="PTObj_DBranchHLine_1_37"/>
        <xdr:cNvCxnSpPr/>
      </xdr:nvCxnSpPr>
      <xdr:spPr>
        <a:xfrm>
          <a:off x="7586472" y="11996420"/>
          <a:ext cx="1300480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90297</xdr:colOff>
      <xdr:row>58</xdr:row>
      <xdr:rowOff>180339</xdr:rowOff>
    </xdr:from>
    <xdr:to>
      <xdr:col>5</xdr:col>
      <xdr:colOff>242697</xdr:colOff>
      <xdr:row>62</xdr:row>
      <xdr:rowOff>185420</xdr:rowOff>
    </xdr:to>
    <xdr:cxnSp macro="_xll.PtreeEvent_ObjectClick">
      <xdr:nvCxnSpPr>
        <xdr:cNvPr id="205" name="PTObj_DBranchDLine_1_37"/>
        <xdr:cNvCxnSpPr/>
      </xdr:nvCxnSpPr>
      <xdr:spPr>
        <a:xfrm>
          <a:off x="7434072" y="11229339"/>
          <a:ext cx="152400" cy="767081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242697</xdr:colOff>
      <xdr:row>60</xdr:row>
      <xdr:rowOff>185420</xdr:rowOff>
    </xdr:from>
    <xdr:to>
      <xdr:col>6</xdr:col>
      <xdr:colOff>127</xdr:colOff>
      <xdr:row>60</xdr:row>
      <xdr:rowOff>185420</xdr:rowOff>
    </xdr:to>
    <xdr:cxnSp macro="_xll.PtreeEvent_ObjectClick">
      <xdr:nvCxnSpPr>
        <xdr:cNvPr id="202" name="PTObj_DBranchHLine_1_36"/>
        <xdr:cNvCxnSpPr/>
      </xdr:nvCxnSpPr>
      <xdr:spPr>
        <a:xfrm>
          <a:off x="7586472" y="11615420"/>
          <a:ext cx="1300480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90297</xdr:colOff>
      <xdr:row>58</xdr:row>
      <xdr:rowOff>180339</xdr:rowOff>
    </xdr:from>
    <xdr:to>
      <xdr:col>5</xdr:col>
      <xdr:colOff>242697</xdr:colOff>
      <xdr:row>60</xdr:row>
      <xdr:rowOff>185420</xdr:rowOff>
    </xdr:to>
    <xdr:cxnSp macro="_xll.PtreeEvent_ObjectClick">
      <xdr:nvCxnSpPr>
        <xdr:cNvPr id="201" name="PTObj_DBranchDLine_1_36"/>
        <xdr:cNvCxnSpPr/>
      </xdr:nvCxnSpPr>
      <xdr:spPr>
        <a:xfrm>
          <a:off x="7434072" y="11229339"/>
          <a:ext cx="152400" cy="386081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242697</xdr:colOff>
      <xdr:row>56</xdr:row>
      <xdr:rowOff>185420</xdr:rowOff>
    </xdr:from>
    <xdr:to>
      <xdr:col>6</xdr:col>
      <xdr:colOff>127</xdr:colOff>
      <xdr:row>56</xdr:row>
      <xdr:rowOff>185420</xdr:rowOff>
    </xdr:to>
    <xdr:cxnSp macro="_xll.PtreeEvent_ObjectClick">
      <xdr:nvCxnSpPr>
        <xdr:cNvPr id="198" name="PTObj_DBranchHLine_1_35"/>
        <xdr:cNvCxnSpPr/>
      </xdr:nvCxnSpPr>
      <xdr:spPr>
        <a:xfrm>
          <a:off x="7586472" y="10853420"/>
          <a:ext cx="1300480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90297</xdr:colOff>
      <xdr:row>56</xdr:row>
      <xdr:rowOff>185420</xdr:rowOff>
    </xdr:from>
    <xdr:to>
      <xdr:col>5</xdr:col>
      <xdr:colOff>242697</xdr:colOff>
      <xdr:row>58</xdr:row>
      <xdr:rowOff>180339</xdr:rowOff>
    </xdr:to>
    <xdr:cxnSp macro="_xll.PtreeEvent_ObjectClick">
      <xdr:nvCxnSpPr>
        <xdr:cNvPr id="197" name="PTObj_DBranchDLine_1_35"/>
        <xdr:cNvCxnSpPr/>
      </xdr:nvCxnSpPr>
      <xdr:spPr>
        <a:xfrm flipV="1">
          <a:off x="7434072" y="10853420"/>
          <a:ext cx="152400" cy="375919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242697</xdr:colOff>
      <xdr:row>58</xdr:row>
      <xdr:rowOff>185420</xdr:rowOff>
    </xdr:from>
    <xdr:to>
      <xdr:col>5</xdr:col>
      <xdr:colOff>127</xdr:colOff>
      <xdr:row>58</xdr:row>
      <xdr:rowOff>185420</xdr:rowOff>
    </xdr:to>
    <xdr:cxnSp macro="_xll.PtreeEvent_ObjectClick">
      <xdr:nvCxnSpPr>
        <xdr:cNvPr id="194" name="PTObj_DBranchHLine_1_34"/>
        <xdr:cNvCxnSpPr/>
      </xdr:nvCxnSpPr>
      <xdr:spPr>
        <a:xfrm>
          <a:off x="6052947" y="11234420"/>
          <a:ext cx="1290955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90297</xdr:colOff>
      <xdr:row>54</xdr:row>
      <xdr:rowOff>180339</xdr:rowOff>
    </xdr:from>
    <xdr:to>
      <xdr:col>4</xdr:col>
      <xdr:colOff>242697</xdr:colOff>
      <xdr:row>58</xdr:row>
      <xdr:rowOff>185420</xdr:rowOff>
    </xdr:to>
    <xdr:cxnSp macro="_xll.PtreeEvent_ObjectClick">
      <xdr:nvCxnSpPr>
        <xdr:cNvPr id="193" name="PTObj_DBranchDLine_1_34"/>
        <xdr:cNvCxnSpPr/>
      </xdr:nvCxnSpPr>
      <xdr:spPr>
        <a:xfrm>
          <a:off x="5900547" y="10467339"/>
          <a:ext cx="152400" cy="767081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242697</xdr:colOff>
      <xdr:row>52</xdr:row>
      <xdr:rowOff>185420</xdr:rowOff>
    </xdr:from>
    <xdr:to>
      <xdr:col>6</xdr:col>
      <xdr:colOff>127</xdr:colOff>
      <xdr:row>52</xdr:row>
      <xdr:rowOff>185420</xdr:rowOff>
    </xdr:to>
    <xdr:cxnSp macro="_xll.PtreeEvent_ObjectClick">
      <xdr:nvCxnSpPr>
        <xdr:cNvPr id="190" name="PTObj_DBranchHLine_1_33"/>
        <xdr:cNvCxnSpPr/>
      </xdr:nvCxnSpPr>
      <xdr:spPr>
        <a:xfrm>
          <a:off x="7586472" y="10091420"/>
          <a:ext cx="1300480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90297</xdr:colOff>
      <xdr:row>48</xdr:row>
      <xdr:rowOff>180339</xdr:rowOff>
    </xdr:from>
    <xdr:to>
      <xdr:col>5</xdr:col>
      <xdr:colOff>242697</xdr:colOff>
      <xdr:row>52</xdr:row>
      <xdr:rowOff>185420</xdr:rowOff>
    </xdr:to>
    <xdr:cxnSp macro="_xll.PtreeEvent_ObjectClick">
      <xdr:nvCxnSpPr>
        <xdr:cNvPr id="189" name="PTObj_DBranchDLine_1_33"/>
        <xdr:cNvCxnSpPr/>
      </xdr:nvCxnSpPr>
      <xdr:spPr>
        <a:xfrm>
          <a:off x="7434072" y="9324339"/>
          <a:ext cx="152400" cy="767081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242697</xdr:colOff>
      <xdr:row>50</xdr:row>
      <xdr:rowOff>185420</xdr:rowOff>
    </xdr:from>
    <xdr:to>
      <xdr:col>6</xdr:col>
      <xdr:colOff>127</xdr:colOff>
      <xdr:row>50</xdr:row>
      <xdr:rowOff>185420</xdr:rowOff>
    </xdr:to>
    <xdr:cxnSp macro="_xll.PtreeEvent_ObjectClick">
      <xdr:nvCxnSpPr>
        <xdr:cNvPr id="186" name="PTObj_DBranchHLine_1_32"/>
        <xdr:cNvCxnSpPr/>
      </xdr:nvCxnSpPr>
      <xdr:spPr>
        <a:xfrm>
          <a:off x="7586472" y="9710420"/>
          <a:ext cx="1300480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90297</xdr:colOff>
      <xdr:row>48</xdr:row>
      <xdr:rowOff>180339</xdr:rowOff>
    </xdr:from>
    <xdr:to>
      <xdr:col>5</xdr:col>
      <xdr:colOff>242697</xdr:colOff>
      <xdr:row>50</xdr:row>
      <xdr:rowOff>185420</xdr:rowOff>
    </xdr:to>
    <xdr:cxnSp macro="_xll.PtreeEvent_ObjectClick">
      <xdr:nvCxnSpPr>
        <xdr:cNvPr id="185" name="PTObj_DBranchDLine_1_32"/>
        <xdr:cNvCxnSpPr/>
      </xdr:nvCxnSpPr>
      <xdr:spPr>
        <a:xfrm>
          <a:off x="7434072" y="9324339"/>
          <a:ext cx="152400" cy="386081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242697</xdr:colOff>
      <xdr:row>46</xdr:row>
      <xdr:rowOff>185420</xdr:rowOff>
    </xdr:from>
    <xdr:to>
      <xdr:col>6</xdr:col>
      <xdr:colOff>127</xdr:colOff>
      <xdr:row>46</xdr:row>
      <xdr:rowOff>185420</xdr:rowOff>
    </xdr:to>
    <xdr:cxnSp macro="_xll.PtreeEvent_ObjectClick">
      <xdr:nvCxnSpPr>
        <xdr:cNvPr id="182" name="PTObj_DBranchHLine_1_31"/>
        <xdr:cNvCxnSpPr/>
      </xdr:nvCxnSpPr>
      <xdr:spPr>
        <a:xfrm>
          <a:off x="7586472" y="8948420"/>
          <a:ext cx="1300480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90297</xdr:colOff>
      <xdr:row>46</xdr:row>
      <xdr:rowOff>185420</xdr:rowOff>
    </xdr:from>
    <xdr:to>
      <xdr:col>5</xdr:col>
      <xdr:colOff>242697</xdr:colOff>
      <xdr:row>48</xdr:row>
      <xdr:rowOff>180339</xdr:rowOff>
    </xdr:to>
    <xdr:cxnSp macro="_xll.PtreeEvent_ObjectClick">
      <xdr:nvCxnSpPr>
        <xdr:cNvPr id="181" name="PTObj_DBranchDLine_1_31"/>
        <xdr:cNvCxnSpPr/>
      </xdr:nvCxnSpPr>
      <xdr:spPr>
        <a:xfrm flipV="1">
          <a:off x="7434072" y="8948420"/>
          <a:ext cx="152400" cy="375919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242697</xdr:colOff>
      <xdr:row>48</xdr:row>
      <xdr:rowOff>185420</xdr:rowOff>
    </xdr:from>
    <xdr:to>
      <xdr:col>5</xdr:col>
      <xdr:colOff>127</xdr:colOff>
      <xdr:row>48</xdr:row>
      <xdr:rowOff>185420</xdr:rowOff>
    </xdr:to>
    <xdr:cxnSp macro="_xll.PtreeEvent_ObjectClick">
      <xdr:nvCxnSpPr>
        <xdr:cNvPr id="178" name="PTObj_DBranchHLine_1_30"/>
        <xdr:cNvCxnSpPr/>
      </xdr:nvCxnSpPr>
      <xdr:spPr>
        <a:xfrm>
          <a:off x="6052947" y="9329420"/>
          <a:ext cx="1290955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90297</xdr:colOff>
      <xdr:row>48</xdr:row>
      <xdr:rowOff>185420</xdr:rowOff>
    </xdr:from>
    <xdr:to>
      <xdr:col>4</xdr:col>
      <xdr:colOff>242697</xdr:colOff>
      <xdr:row>54</xdr:row>
      <xdr:rowOff>180339</xdr:rowOff>
    </xdr:to>
    <xdr:cxnSp macro="_xll.PtreeEvent_ObjectClick">
      <xdr:nvCxnSpPr>
        <xdr:cNvPr id="177" name="PTObj_DBranchDLine_1_30"/>
        <xdr:cNvCxnSpPr/>
      </xdr:nvCxnSpPr>
      <xdr:spPr>
        <a:xfrm flipV="1">
          <a:off x="5900547" y="9329420"/>
          <a:ext cx="152400" cy="1137919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242697</xdr:colOff>
      <xdr:row>54</xdr:row>
      <xdr:rowOff>185420</xdr:rowOff>
    </xdr:from>
    <xdr:to>
      <xdr:col>4</xdr:col>
      <xdr:colOff>127</xdr:colOff>
      <xdr:row>54</xdr:row>
      <xdr:rowOff>185420</xdr:rowOff>
    </xdr:to>
    <xdr:cxnSp macro="_xll.PtreeEvent_ObjectClick">
      <xdr:nvCxnSpPr>
        <xdr:cNvPr id="174" name="PTObj_DBranchHLine_1_12"/>
        <xdr:cNvCxnSpPr/>
      </xdr:nvCxnSpPr>
      <xdr:spPr>
        <a:xfrm>
          <a:off x="4519422" y="10472420"/>
          <a:ext cx="1290955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90297</xdr:colOff>
      <xdr:row>54</xdr:row>
      <xdr:rowOff>185420</xdr:rowOff>
    </xdr:from>
    <xdr:to>
      <xdr:col>3</xdr:col>
      <xdr:colOff>242697</xdr:colOff>
      <xdr:row>64</xdr:row>
      <xdr:rowOff>180339</xdr:rowOff>
    </xdr:to>
    <xdr:cxnSp macro="_xll.PtreeEvent_ObjectClick">
      <xdr:nvCxnSpPr>
        <xdr:cNvPr id="173" name="PTObj_DBranchDLine_1_12"/>
        <xdr:cNvCxnSpPr/>
      </xdr:nvCxnSpPr>
      <xdr:spPr>
        <a:xfrm flipV="1">
          <a:off x="4367022" y="10472420"/>
          <a:ext cx="152400" cy="1899919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242697</xdr:colOff>
      <xdr:row>40</xdr:row>
      <xdr:rowOff>185420</xdr:rowOff>
    </xdr:from>
    <xdr:to>
      <xdr:col>6</xdr:col>
      <xdr:colOff>127</xdr:colOff>
      <xdr:row>40</xdr:row>
      <xdr:rowOff>185420</xdr:rowOff>
    </xdr:to>
    <xdr:cxnSp macro="_xll.PtreeEvent_ObjectClick">
      <xdr:nvCxnSpPr>
        <xdr:cNvPr id="166" name="PTObj_DBranchHLine_1_29"/>
        <xdr:cNvCxnSpPr/>
      </xdr:nvCxnSpPr>
      <xdr:spPr>
        <a:xfrm>
          <a:off x="7586472" y="7805420"/>
          <a:ext cx="1300480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90297</xdr:colOff>
      <xdr:row>36</xdr:row>
      <xdr:rowOff>180339</xdr:rowOff>
    </xdr:from>
    <xdr:to>
      <xdr:col>5</xdr:col>
      <xdr:colOff>242697</xdr:colOff>
      <xdr:row>40</xdr:row>
      <xdr:rowOff>185420</xdr:rowOff>
    </xdr:to>
    <xdr:cxnSp macro="_xll.PtreeEvent_ObjectClick">
      <xdr:nvCxnSpPr>
        <xdr:cNvPr id="165" name="PTObj_DBranchDLine_1_29"/>
        <xdr:cNvCxnSpPr/>
      </xdr:nvCxnSpPr>
      <xdr:spPr>
        <a:xfrm>
          <a:off x="7434072" y="7038339"/>
          <a:ext cx="152400" cy="767081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242697</xdr:colOff>
      <xdr:row>38</xdr:row>
      <xdr:rowOff>185420</xdr:rowOff>
    </xdr:from>
    <xdr:to>
      <xdr:col>6</xdr:col>
      <xdr:colOff>127</xdr:colOff>
      <xdr:row>38</xdr:row>
      <xdr:rowOff>185420</xdr:rowOff>
    </xdr:to>
    <xdr:cxnSp macro="_xll.PtreeEvent_ObjectClick">
      <xdr:nvCxnSpPr>
        <xdr:cNvPr id="162" name="PTObj_DBranchHLine_1_28"/>
        <xdr:cNvCxnSpPr/>
      </xdr:nvCxnSpPr>
      <xdr:spPr>
        <a:xfrm>
          <a:off x="7586472" y="7424420"/>
          <a:ext cx="1300480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90297</xdr:colOff>
      <xdr:row>36</xdr:row>
      <xdr:rowOff>180339</xdr:rowOff>
    </xdr:from>
    <xdr:to>
      <xdr:col>5</xdr:col>
      <xdr:colOff>242697</xdr:colOff>
      <xdr:row>38</xdr:row>
      <xdr:rowOff>185420</xdr:rowOff>
    </xdr:to>
    <xdr:cxnSp macro="_xll.PtreeEvent_ObjectClick">
      <xdr:nvCxnSpPr>
        <xdr:cNvPr id="161" name="PTObj_DBranchDLine_1_28"/>
        <xdr:cNvCxnSpPr/>
      </xdr:nvCxnSpPr>
      <xdr:spPr>
        <a:xfrm>
          <a:off x="7434072" y="7038339"/>
          <a:ext cx="152400" cy="386081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242697</xdr:colOff>
      <xdr:row>34</xdr:row>
      <xdr:rowOff>185420</xdr:rowOff>
    </xdr:from>
    <xdr:to>
      <xdr:col>6</xdr:col>
      <xdr:colOff>127</xdr:colOff>
      <xdr:row>34</xdr:row>
      <xdr:rowOff>185420</xdr:rowOff>
    </xdr:to>
    <xdr:cxnSp macro="_xll.PtreeEvent_ObjectClick">
      <xdr:nvCxnSpPr>
        <xdr:cNvPr id="158" name="PTObj_DBranchHLine_1_27"/>
        <xdr:cNvCxnSpPr/>
      </xdr:nvCxnSpPr>
      <xdr:spPr>
        <a:xfrm>
          <a:off x="7586472" y="6662420"/>
          <a:ext cx="1300480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90297</xdr:colOff>
      <xdr:row>34</xdr:row>
      <xdr:rowOff>185420</xdr:rowOff>
    </xdr:from>
    <xdr:to>
      <xdr:col>5</xdr:col>
      <xdr:colOff>242697</xdr:colOff>
      <xdr:row>36</xdr:row>
      <xdr:rowOff>180339</xdr:rowOff>
    </xdr:to>
    <xdr:cxnSp macro="_xll.PtreeEvent_ObjectClick">
      <xdr:nvCxnSpPr>
        <xdr:cNvPr id="157" name="PTObj_DBranchDLine_1_27"/>
        <xdr:cNvCxnSpPr/>
      </xdr:nvCxnSpPr>
      <xdr:spPr>
        <a:xfrm flipV="1">
          <a:off x="7434072" y="6662420"/>
          <a:ext cx="152400" cy="375919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242697</xdr:colOff>
      <xdr:row>36</xdr:row>
      <xdr:rowOff>185420</xdr:rowOff>
    </xdr:from>
    <xdr:to>
      <xdr:col>5</xdr:col>
      <xdr:colOff>127</xdr:colOff>
      <xdr:row>36</xdr:row>
      <xdr:rowOff>185420</xdr:rowOff>
    </xdr:to>
    <xdr:cxnSp macro="_xll.PtreeEvent_ObjectClick">
      <xdr:nvCxnSpPr>
        <xdr:cNvPr id="154" name="PTObj_DBranchHLine_1_26"/>
        <xdr:cNvCxnSpPr/>
      </xdr:nvCxnSpPr>
      <xdr:spPr>
        <a:xfrm>
          <a:off x="6052947" y="7043420"/>
          <a:ext cx="1290955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90297</xdr:colOff>
      <xdr:row>32</xdr:row>
      <xdr:rowOff>180340</xdr:rowOff>
    </xdr:from>
    <xdr:to>
      <xdr:col>4</xdr:col>
      <xdr:colOff>242697</xdr:colOff>
      <xdr:row>36</xdr:row>
      <xdr:rowOff>185420</xdr:rowOff>
    </xdr:to>
    <xdr:cxnSp macro="_xll.PtreeEvent_ObjectClick">
      <xdr:nvCxnSpPr>
        <xdr:cNvPr id="153" name="PTObj_DBranchDLine_1_26"/>
        <xdr:cNvCxnSpPr/>
      </xdr:nvCxnSpPr>
      <xdr:spPr>
        <a:xfrm>
          <a:off x="5900547" y="6276340"/>
          <a:ext cx="152400" cy="76708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242697</xdr:colOff>
      <xdr:row>30</xdr:row>
      <xdr:rowOff>185420</xdr:rowOff>
    </xdr:from>
    <xdr:to>
      <xdr:col>6</xdr:col>
      <xdr:colOff>127</xdr:colOff>
      <xdr:row>30</xdr:row>
      <xdr:rowOff>185420</xdr:rowOff>
    </xdr:to>
    <xdr:cxnSp macro="_xll.PtreeEvent_ObjectClick">
      <xdr:nvCxnSpPr>
        <xdr:cNvPr id="150" name="PTObj_DBranchHLine_1_25"/>
        <xdr:cNvCxnSpPr/>
      </xdr:nvCxnSpPr>
      <xdr:spPr>
        <a:xfrm>
          <a:off x="7586472" y="5900420"/>
          <a:ext cx="1300480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90297</xdr:colOff>
      <xdr:row>26</xdr:row>
      <xdr:rowOff>180340</xdr:rowOff>
    </xdr:from>
    <xdr:to>
      <xdr:col>5</xdr:col>
      <xdr:colOff>242697</xdr:colOff>
      <xdr:row>30</xdr:row>
      <xdr:rowOff>185420</xdr:rowOff>
    </xdr:to>
    <xdr:cxnSp macro="_xll.PtreeEvent_ObjectClick">
      <xdr:nvCxnSpPr>
        <xdr:cNvPr id="149" name="PTObj_DBranchDLine_1_25"/>
        <xdr:cNvCxnSpPr/>
      </xdr:nvCxnSpPr>
      <xdr:spPr>
        <a:xfrm>
          <a:off x="7434072" y="5133340"/>
          <a:ext cx="152400" cy="76708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242697</xdr:colOff>
      <xdr:row>28</xdr:row>
      <xdr:rowOff>185420</xdr:rowOff>
    </xdr:from>
    <xdr:to>
      <xdr:col>6</xdr:col>
      <xdr:colOff>127</xdr:colOff>
      <xdr:row>28</xdr:row>
      <xdr:rowOff>185420</xdr:rowOff>
    </xdr:to>
    <xdr:cxnSp macro="_xll.PtreeEvent_ObjectClick">
      <xdr:nvCxnSpPr>
        <xdr:cNvPr id="146" name="PTObj_DBranchHLine_1_24"/>
        <xdr:cNvCxnSpPr/>
      </xdr:nvCxnSpPr>
      <xdr:spPr>
        <a:xfrm>
          <a:off x="7586472" y="5519420"/>
          <a:ext cx="1300480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90297</xdr:colOff>
      <xdr:row>26</xdr:row>
      <xdr:rowOff>180340</xdr:rowOff>
    </xdr:from>
    <xdr:to>
      <xdr:col>5</xdr:col>
      <xdr:colOff>242697</xdr:colOff>
      <xdr:row>28</xdr:row>
      <xdr:rowOff>185420</xdr:rowOff>
    </xdr:to>
    <xdr:cxnSp macro="_xll.PtreeEvent_ObjectClick">
      <xdr:nvCxnSpPr>
        <xdr:cNvPr id="145" name="PTObj_DBranchDLine_1_24"/>
        <xdr:cNvCxnSpPr/>
      </xdr:nvCxnSpPr>
      <xdr:spPr>
        <a:xfrm>
          <a:off x="7434072" y="5133340"/>
          <a:ext cx="152400" cy="38608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242697</xdr:colOff>
      <xdr:row>24</xdr:row>
      <xdr:rowOff>185420</xdr:rowOff>
    </xdr:from>
    <xdr:to>
      <xdr:col>6</xdr:col>
      <xdr:colOff>127</xdr:colOff>
      <xdr:row>24</xdr:row>
      <xdr:rowOff>185420</xdr:rowOff>
    </xdr:to>
    <xdr:cxnSp macro="_xll.PtreeEvent_ObjectClick">
      <xdr:nvCxnSpPr>
        <xdr:cNvPr id="142" name="PTObj_DBranchHLine_1_23"/>
        <xdr:cNvCxnSpPr/>
      </xdr:nvCxnSpPr>
      <xdr:spPr>
        <a:xfrm>
          <a:off x="7586472" y="4757420"/>
          <a:ext cx="1300480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90297</xdr:colOff>
      <xdr:row>24</xdr:row>
      <xdr:rowOff>185420</xdr:rowOff>
    </xdr:from>
    <xdr:to>
      <xdr:col>5</xdr:col>
      <xdr:colOff>242697</xdr:colOff>
      <xdr:row>26</xdr:row>
      <xdr:rowOff>180340</xdr:rowOff>
    </xdr:to>
    <xdr:cxnSp macro="_xll.PtreeEvent_ObjectClick">
      <xdr:nvCxnSpPr>
        <xdr:cNvPr id="141" name="PTObj_DBranchDLine_1_23"/>
        <xdr:cNvCxnSpPr/>
      </xdr:nvCxnSpPr>
      <xdr:spPr>
        <a:xfrm flipV="1">
          <a:off x="7434072" y="4757420"/>
          <a:ext cx="152400" cy="37592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242697</xdr:colOff>
      <xdr:row>26</xdr:row>
      <xdr:rowOff>185420</xdr:rowOff>
    </xdr:from>
    <xdr:to>
      <xdr:col>5</xdr:col>
      <xdr:colOff>127</xdr:colOff>
      <xdr:row>26</xdr:row>
      <xdr:rowOff>185420</xdr:rowOff>
    </xdr:to>
    <xdr:cxnSp macro="_xll.PtreeEvent_ObjectClick">
      <xdr:nvCxnSpPr>
        <xdr:cNvPr id="138" name="PTObj_DBranchHLine_1_22"/>
        <xdr:cNvCxnSpPr/>
      </xdr:nvCxnSpPr>
      <xdr:spPr>
        <a:xfrm>
          <a:off x="6052947" y="5138420"/>
          <a:ext cx="1290955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90297</xdr:colOff>
      <xdr:row>26</xdr:row>
      <xdr:rowOff>185420</xdr:rowOff>
    </xdr:from>
    <xdr:to>
      <xdr:col>4</xdr:col>
      <xdr:colOff>242697</xdr:colOff>
      <xdr:row>32</xdr:row>
      <xdr:rowOff>180340</xdr:rowOff>
    </xdr:to>
    <xdr:cxnSp macro="_xll.PtreeEvent_ObjectClick">
      <xdr:nvCxnSpPr>
        <xdr:cNvPr id="137" name="PTObj_DBranchDLine_1_22"/>
        <xdr:cNvCxnSpPr/>
      </xdr:nvCxnSpPr>
      <xdr:spPr>
        <a:xfrm flipV="1">
          <a:off x="5900547" y="5138420"/>
          <a:ext cx="152400" cy="113792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242697</xdr:colOff>
      <xdr:row>32</xdr:row>
      <xdr:rowOff>185420</xdr:rowOff>
    </xdr:from>
    <xdr:to>
      <xdr:col>4</xdr:col>
      <xdr:colOff>127</xdr:colOff>
      <xdr:row>32</xdr:row>
      <xdr:rowOff>185420</xdr:rowOff>
    </xdr:to>
    <xdr:cxnSp macro="_xll.PtreeEvent_ObjectClick">
      <xdr:nvCxnSpPr>
        <xdr:cNvPr id="134" name="PTObj_DBranchHLine_1_10"/>
        <xdr:cNvCxnSpPr/>
      </xdr:nvCxnSpPr>
      <xdr:spPr>
        <a:xfrm>
          <a:off x="4519422" y="6281420"/>
          <a:ext cx="1290955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90297</xdr:colOff>
      <xdr:row>32</xdr:row>
      <xdr:rowOff>185420</xdr:rowOff>
    </xdr:from>
    <xdr:to>
      <xdr:col>3</xdr:col>
      <xdr:colOff>242697</xdr:colOff>
      <xdr:row>42</xdr:row>
      <xdr:rowOff>180339</xdr:rowOff>
    </xdr:to>
    <xdr:cxnSp macro="_xll.PtreeEvent_ObjectClick">
      <xdr:nvCxnSpPr>
        <xdr:cNvPr id="133" name="PTObj_DBranchDLine_1_10"/>
        <xdr:cNvCxnSpPr/>
      </xdr:nvCxnSpPr>
      <xdr:spPr>
        <a:xfrm flipV="1">
          <a:off x="4367022" y="6281420"/>
          <a:ext cx="152400" cy="1899919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242697</xdr:colOff>
      <xdr:row>16</xdr:row>
      <xdr:rowOff>185420</xdr:rowOff>
    </xdr:from>
    <xdr:to>
      <xdr:col>6</xdr:col>
      <xdr:colOff>127</xdr:colOff>
      <xdr:row>16</xdr:row>
      <xdr:rowOff>185420</xdr:rowOff>
    </xdr:to>
    <xdr:cxnSp macro="_xll.PtreeEvent_ObjectClick">
      <xdr:nvCxnSpPr>
        <xdr:cNvPr id="126" name="PTObj_DBranchHLine_1_21"/>
        <xdr:cNvCxnSpPr/>
      </xdr:nvCxnSpPr>
      <xdr:spPr>
        <a:xfrm>
          <a:off x="7586472" y="3233420"/>
          <a:ext cx="1300480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90297</xdr:colOff>
      <xdr:row>12</xdr:row>
      <xdr:rowOff>180340</xdr:rowOff>
    </xdr:from>
    <xdr:to>
      <xdr:col>5</xdr:col>
      <xdr:colOff>242697</xdr:colOff>
      <xdr:row>16</xdr:row>
      <xdr:rowOff>185420</xdr:rowOff>
    </xdr:to>
    <xdr:cxnSp macro="_xll.PtreeEvent_ObjectClick">
      <xdr:nvCxnSpPr>
        <xdr:cNvPr id="125" name="PTObj_DBranchDLine_1_21"/>
        <xdr:cNvCxnSpPr/>
      </xdr:nvCxnSpPr>
      <xdr:spPr>
        <a:xfrm>
          <a:off x="7434072" y="2466340"/>
          <a:ext cx="152400" cy="76708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242697</xdr:colOff>
      <xdr:row>14</xdr:row>
      <xdr:rowOff>185420</xdr:rowOff>
    </xdr:from>
    <xdr:to>
      <xdr:col>6</xdr:col>
      <xdr:colOff>127</xdr:colOff>
      <xdr:row>14</xdr:row>
      <xdr:rowOff>185420</xdr:rowOff>
    </xdr:to>
    <xdr:cxnSp macro="_xll.PtreeEvent_ObjectClick">
      <xdr:nvCxnSpPr>
        <xdr:cNvPr id="122" name="PTObj_DBranchHLine_1_20"/>
        <xdr:cNvCxnSpPr/>
      </xdr:nvCxnSpPr>
      <xdr:spPr>
        <a:xfrm>
          <a:off x="7586472" y="2852420"/>
          <a:ext cx="1300480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90297</xdr:colOff>
      <xdr:row>12</xdr:row>
      <xdr:rowOff>180340</xdr:rowOff>
    </xdr:from>
    <xdr:to>
      <xdr:col>5</xdr:col>
      <xdr:colOff>242697</xdr:colOff>
      <xdr:row>14</xdr:row>
      <xdr:rowOff>185420</xdr:rowOff>
    </xdr:to>
    <xdr:cxnSp macro="_xll.PtreeEvent_ObjectClick">
      <xdr:nvCxnSpPr>
        <xdr:cNvPr id="121" name="PTObj_DBranchDLine_1_20"/>
        <xdr:cNvCxnSpPr/>
      </xdr:nvCxnSpPr>
      <xdr:spPr>
        <a:xfrm>
          <a:off x="7434072" y="2466340"/>
          <a:ext cx="152400" cy="38608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242697</xdr:colOff>
      <xdr:row>10</xdr:row>
      <xdr:rowOff>185420</xdr:rowOff>
    </xdr:from>
    <xdr:to>
      <xdr:col>6</xdr:col>
      <xdr:colOff>127</xdr:colOff>
      <xdr:row>10</xdr:row>
      <xdr:rowOff>185420</xdr:rowOff>
    </xdr:to>
    <xdr:cxnSp macro="_xll.PtreeEvent_ObjectClick">
      <xdr:nvCxnSpPr>
        <xdr:cNvPr id="118" name="PTObj_DBranchHLine_1_19"/>
        <xdr:cNvCxnSpPr/>
      </xdr:nvCxnSpPr>
      <xdr:spPr>
        <a:xfrm>
          <a:off x="7586472" y="2090420"/>
          <a:ext cx="1300480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90297</xdr:colOff>
      <xdr:row>10</xdr:row>
      <xdr:rowOff>185420</xdr:rowOff>
    </xdr:from>
    <xdr:to>
      <xdr:col>5</xdr:col>
      <xdr:colOff>242697</xdr:colOff>
      <xdr:row>12</xdr:row>
      <xdr:rowOff>180340</xdr:rowOff>
    </xdr:to>
    <xdr:cxnSp macro="_xll.PtreeEvent_ObjectClick">
      <xdr:nvCxnSpPr>
        <xdr:cNvPr id="117" name="PTObj_DBranchDLine_1_19"/>
        <xdr:cNvCxnSpPr/>
      </xdr:nvCxnSpPr>
      <xdr:spPr>
        <a:xfrm flipV="1">
          <a:off x="7434072" y="2090420"/>
          <a:ext cx="152400" cy="37592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242697</xdr:colOff>
      <xdr:row>12</xdr:row>
      <xdr:rowOff>185420</xdr:rowOff>
    </xdr:from>
    <xdr:to>
      <xdr:col>5</xdr:col>
      <xdr:colOff>127</xdr:colOff>
      <xdr:row>12</xdr:row>
      <xdr:rowOff>185420</xdr:rowOff>
    </xdr:to>
    <xdr:cxnSp macro="_xll.PtreeEvent_ObjectClick">
      <xdr:nvCxnSpPr>
        <xdr:cNvPr id="114" name="PTObj_DBranchHLine_1_15"/>
        <xdr:cNvCxnSpPr/>
      </xdr:nvCxnSpPr>
      <xdr:spPr>
        <a:xfrm>
          <a:off x="6052947" y="2471420"/>
          <a:ext cx="1290955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90297</xdr:colOff>
      <xdr:row>8</xdr:row>
      <xdr:rowOff>180340</xdr:rowOff>
    </xdr:from>
    <xdr:to>
      <xdr:col>4</xdr:col>
      <xdr:colOff>242697</xdr:colOff>
      <xdr:row>12</xdr:row>
      <xdr:rowOff>185420</xdr:rowOff>
    </xdr:to>
    <xdr:cxnSp macro="_xll.PtreeEvent_ObjectClick">
      <xdr:nvCxnSpPr>
        <xdr:cNvPr id="113" name="PTObj_DBranchDLine_1_15"/>
        <xdr:cNvCxnSpPr/>
      </xdr:nvCxnSpPr>
      <xdr:spPr>
        <a:xfrm>
          <a:off x="5900547" y="1704340"/>
          <a:ext cx="152400" cy="76708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242697</xdr:colOff>
      <xdr:row>6</xdr:row>
      <xdr:rowOff>185420</xdr:rowOff>
    </xdr:from>
    <xdr:to>
      <xdr:col>6</xdr:col>
      <xdr:colOff>127</xdr:colOff>
      <xdr:row>6</xdr:row>
      <xdr:rowOff>185420</xdr:rowOff>
    </xdr:to>
    <xdr:cxnSp macro="_xll.PtreeEvent_ObjectClick">
      <xdr:nvCxnSpPr>
        <xdr:cNvPr id="106" name="PTObj_DBranchHLine_1_18"/>
        <xdr:cNvCxnSpPr/>
      </xdr:nvCxnSpPr>
      <xdr:spPr>
        <a:xfrm>
          <a:off x="7586472" y="1328420"/>
          <a:ext cx="1290955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90297</xdr:colOff>
      <xdr:row>2</xdr:row>
      <xdr:rowOff>180340</xdr:rowOff>
    </xdr:from>
    <xdr:to>
      <xdr:col>5</xdr:col>
      <xdr:colOff>242697</xdr:colOff>
      <xdr:row>6</xdr:row>
      <xdr:rowOff>185420</xdr:rowOff>
    </xdr:to>
    <xdr:cxnSp macro="_xll.PtreeEvent_ObjectClick">
      <xdr:nvCxnSpPr>
        <xdr:cNvPr id="105" name="PTObj_DBranchDLine_1_18"/>
        <xdr:cNvCxnSpPr/>
      </xdr:nvCxnSpPr>
      <xdr:spPr>
        <a:xfrm>
          <a:off x="7434072" y="561340"/>
          <a:ext cx="152400" cy="76708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242697</xdr:colOff>
      <xdr:row>4</xdr:row>
      <xdr:rowOff>185420</xdr:rowOff>
    </xdr:from>
    <xdr:to>
      <xdr:col>6</xdr:col>
      <xdr:colOff>127</xdr:colOff>
      <xdr:row>4</xdr:row>
      <xdr:rowOff>185420</xdr:rowOff>
    </xdr:to>
    <xdr:cxnSp macro="_xll.PtreeEvent_ObjectClick">
      <xdr:nvCxnSpPr>
        <xdr:cNvPr id="102" name="PTObj_DBranchHLine_1_17"/>
        <xdr:cNvCxnSpPr/>
      </xdr:nvCxnSpPr>
      <xdr:spPr>
        <a:xfrm>
          <a:off x="7586472" y="947420"/>
          <a:ext cx="1148080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90297</xdr:colOff>
      <xdr:row>2</xdr:row>
      <xdr:rowOff>180340</xdr:rowOff>
    </xdr:from>
    <xdr:to>
      <xdr:col>5</xdr:col>
      <xdr:colOff>242697</xdr:colOff>
      <xdr:row>4</xdr:row>
      <xdr:rowOff>185420</xdr:rowOff>
    </xdr:to>
    <xdr:cxnSp macro="_xll.PtreeEvent_ObjectClick">
      <xdr:nvCxnSpPr>
        <xdr:cNvPr id="101" name="PTObj_DBranchDLine_1_17"/>
        <xdr:cNvCxnSpPr/>
      </xdr:nvCxnSpPr>
      <xdr:spPr>
        <a:xfrm>
          <a:off x="7434072" y="561340"/>
          <a:ext cx="152400" cy="38608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242697</xdr:colOff>
      <xdr:row>0</xdr:row>
      <xdr:rowOff>185420</xdr:rowOff>
    </xdr:from>
    <xdr:to>
      <xdr:col>6</xdr:col>
      <xdr:colOff>127</xdr:colOff>
      <xdr:row>0</xdr:row>
      <xdr:rowOff>185420</xdr:rowOff>
    </xdr:to>
    <xdr:cxnSp macro="_xll.PtreeEvent_ObjectClick">
      <xdr:nvCxnSpPr>
        <xdr:cNvPr id="98" name="PTObj_DBranchHLine_1_16"/>
        <xdr:cNvCxnSpPr/>
      </xdr:nvCxnSpPr>
      <xdr:spPr>
        <a:xfrm>
          <a:off x="7586472" y="185420"/>
          <a:ext cx="871855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90297</xdr:colOff>
      <xdr:row>0</xdr:row>
      <xdr:rowOff>185420</xdr:rowOff>
    </xdr:from>
    <xdr:to>
      <xdr:col>5</xdr:col>
      <xdr:colOff>242697</xdr:colOff>
      <xdr:row>2</xdr:row>
      <xdr:rowOff>180340</xdr:rowOff>
    </xdr:to>
    <xdr:cxnSp macro="_xll.PtreeEvent_ObjectClick">
      <xdr:nvCxnSpPr>
        <xdr:cNvPr id="97" name="PTObj_DBranchDLine_1_16"/>
        <xdr:cNvCxnSpPr/>
      </xdr:nvCxnSpPr>
      <xdr:spPr>
        <a:xfrm flipV="1">
          <a:off x="7434072" y="185420"/>
          <a:ext cx="152400" cy="37592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242697</xdr:colOff>
      <xdr:row>2</xdr:row>
      <xdr:rowOff>185420</xdr:rowOff>
    </xdr:from>
    <xdr:to>
      <xdr:col>5</xdr:col>
      <xdr:colOff>127</xdr:colOff>
      <xdr:row>2</xdr:row>
      <xdr:rowOff>185420</xdr:rowOff>
    </xdr:to>
    <xdr:cxnSp macro="_xll.PtreeEvent_ObjectClick">
      <xdr:nvCxnSpPr>
        <xdr:cNvPr id="94" name="PTObj_DBranchHLine_1_14"/>
        <xdr:cNvCxnSpPr/>
      </xdr:nvCxnSpPr>
      <xdr:spPr>
        <a:xfrm>
          <a:off x="6052947" y="185420"/>
          <a:ext cx="1290955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90297</xdr:colOff>
      <xdr:row>2</xdr:row>
      <xdr:rowOff>185420</xdr:rowOff>
    </xdr:from>
    <xdr:to>
      <xdr:col>4</xdr:col>
      <xdr:colOff>242697</xdr:colOff>
      <xdr:row>8</xdr:row>
      <xdr:rowOff>180340</xdr:rowOff>
    </xdr:to>
    <xdr:cxnSp macro="_xll.PtreeEvent_ObjectClick">
      <xdr:nvCxnSpPr>
        <xdr:cNvPr id="93" name="PTObj_DBranchDLine_1_14"/>
        <xdr:cNvCxnSpPr/>
      </xdr:nvCxnSpPr>
      <xdr:spPr>
        <a:xfrm flipV="1">
          <a:off x="5900547" y="185420"/>
          <a:ext cx="152400" cy="37592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242697</xdr:colOff>
      <xdr:row>8</xdr:row>
      <xdr:rowOff>185420</xdr:rowOff>
    </xdr:from>
    <xdr:to>
      <xdr:col>4</xdr:col>
      <xdr:colOff>127</xdr:colOff>
      <xdr:row>8</xdr:row>
      <xdr:rowOff>185420</xdr:rowOff>
    </xdr:to>
    <xdr:cxnSp macro="_xll.PtreeEvent_ObjectClick">
      <xdr:nvCxnSpPr>
        <xdr:cNvPr id="82" name="PTObj_DBranchHLine_1_8"/>
        <xdr:cNvCxnSpPr/>
      </xdr:nvCxnSpPr>
      <xdr:spPr>
        <a:xfrm>
          <a:off x="4519422" y="185420"/>
          <a:ext cx="1290955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90297</xdr:colOff>
      <xdr:row>8</xdr:row>
      <xdr:rowOff>185420</xdr:rowOff>
    </xdr:from>
    <xdr:to>
      <xdr:col>3</xdr:col>
      <xdr:colOff>242697</xdr:colOff>
      <xdr:row>18</xdr:row>
      <xdr:rowOff>180340</xdr:rowOff>
    </xdr:to>
    <xdr:cxnSp macro="_xll.PtreeEvent_ObjectClick">
      <xdr:nvCxnSpPr>
        <xdr:cNvPr id="81" name="PTObj_DBranchDLine_1_8"/>
        <xdr:cNvCxnSpPr/>
      </xdr:nvCxnSpPr>
      <xdr:spPr>
        <a:xfrm flipV="1">
          <a:off x="4367022" y="185420"/>
          <a:ext cx="152400" cy="37592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242697</xdr:colOff>
      <xdr:row>66</xdr:row>
      <xdr:rowOff>185420</xdr:rowOff>
    </xdr:from>
    <xdr:to>
      <xdr:col>4</xdr:col>
      <xdr:colOff>127</xdr:colOff>
      <xdr:row>66</xdr:row>
      <xdr:rowOff>185420</xdr:rowOff>
    </xdr:to>
    <xdr:cxnSp macro="_xll.PtreeEvent_ObjectClick">
      <xdr:nvCxnSpPr>
        <xdr:cNvPr id="78" name="PTObj_DBranchHLine_1_13"/>
        <xdr:cNvCxnSpPr/>
      </xdr:nvCxnSpPr>
      <xdr:spPr>
        <a:xfrm>
          <a:off x="4519422" y="3614420"/>
          <a:ext cx="1290955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90297</xdr:colOff>
      <xdr:row>64</xdr:row>
      <xdr:rowOff>180340</xdr:rowOff>
    </xdr:from>
    <xdr:to>
      <xdr:col>3</xdr:col>
      <xdr:colOff>242697</xdr:colOff>
      <xdr:row>66</xdr:row>
      <xdr:rowOff>185420</xdr:rowOff>
    </xdr:to>
    <xdr:cxnSp macro="_xll.PtreeEvent_ObjectClick">
      <xdr:nvCxnSpPr>
        <xdr:cNvPr id="77" name="PTObj_DBranchDLine_1_13"/>
        <xdr:cNvCxnSpPr/>
      </xdr:nvCxnSpPr>
      <xdr:spPr>
        <a:xfrm>
          <a:off x="4367022" y="3228340"/>
          <a:ext cx="152400" cy="38608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242697</xdr:colOff>
      <xdr:row>64</xdr:row>
      <xdr:rowOff>185420</xdr:rowOff>
    </xdr:from>
    <xdr:to>
      <xdr:col>3</xdr:col>
      <xdr:colOff>127</xdr:colOff>
      <xdr:row>64</xdr:row>
      <xdr:rowOff>185420</xdr:rowOff>
    </xdr:to>
    <xdr:cxnSp macro="_xll.PtreeEvent_ObjectClick">
      <xdr:nvCxnSpPr>
        <xdr:cNvPr id="70" name="PTObj_DBranchHLine_1_7"/>
        <xdr:cNvCxnSpPr/>
      </xdr:nvCxnSpPr>
      <xdr:spPr>
        <a:xfrm>
          <a:off x="2976372" y="3233420"/>
          <a:ext cx="1300480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90297</xdr:colOff>
      <xdr:row>22</xdr:row>
      <xdr:rowOff>180340</xdr:rowOff>
    </xdr:from>
    <xdr:to>
      <xdr:col>2</xdr:col>
      <xdr:colOff>242697</xdr:colOff>
      <xdr:row>64</xdr:row>
      <xdr:rowOff>185420</xdr:rowOff>
    </xdr:to>
    <xdr:cxnSp macro="_xll.PtreeEvent_ObjectClick">
      <xdr:nvCxnSpPr>
        <xdr:cNvPr id="69" name="PTObj_DBranchDLine_1_7"/>
        <xdr:cNvCxnSpPr/>
      </xdr:nvCxnSpPr>
      <xdr:spPr>
        <a:xfrm>
          <a:off x="2823972" y="1323340"/>
          <a:ext cx="152400" cy="191008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242697</xdr:colOff>
      <xdr:row>44</xdr:row>
      <xdr:rowOff>185420</xdr:rowOff>
    </xdr:from>
    <xdr:to>
      <xdr:col>4</xdr:col>
      <xdr:colOff>127</xdr:colOff>
      <xdr:row>44</xdr:row>
      <xdr:rowOff>185420</xdr:rowOff>
    </xdr:to>
    <xdr:cxnSp macro="_xll.PtreeEvent_ObjectClick">
      <xdr:nvCxnSpPr>
        <xdr:cNvPr id="62" name="PTObj_DBranchHLine_1_11"/>
        <xdr:cNvCxnSpPr/>
      </xdr:nvCxnSpPr>
      <xdr:spPr>
        <a:xfrm>
          <a:off x="4519422" y="2471420"/>
          <a:ext cx="1290955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90297</xdr:colOff>
      <xdr:row>42</xdr:row>
      <xdr:rowOff>180340</xdr:rowOff>
    </xdr:from>
    <xdr:to>
      <xdr:col>3</xdr:col>
      <xdr:colOff>242697</xdr:colOff>
      <xdr:row>44</xdr:row>
      <xdr:rowOff>185420</xdr:rowOff>
    </xdr:to>
    <xdr:cxnSp macro="_xll.PtreeEvent_ObjectClick">
      <xdr:nvCxnSpPr>
        <xdr:cNvPr id="61" name="PTObj_DBranchDLine_1_11"/>
        <xdr:cNvCxnSpPr/>
      </xdr:nvCxnSpPr>
      <xdr:spPr>
        <a:xfrm>
          <a:off x="4367022" y="2085340"/>
          <a:ext cx="152400" cy="38608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242697</xdr:colOff>
      <xdr:row>42</xdr:row>
      <xdr:rowOff>185420</xdr:rowOff>
    </xdr:from>
    <xdr:to>
      <xdr:col>3</xdr:col>
      <xdr:colOff>127</xdr:colOff>
      <xdr:row>42</xdr:row>
      <xdr:rowOff>185420</xdr:rowOff>
    </xdr:to>
    <xdr:cxnSp macro="_xll.PtreeEvent_ObjectClick">
      <xdr:nvCxnSpPr>
        <xdr:cNvPr id="54" name="PTObj_DBranchHLine_1_6"/>
        <xdr:cNvCxnSpPr/>
      </xdr:nvCxnSpPr>
      <xdr:spPr>
        <a:xfrm>
          <a:off x="2976372" y="2090420"/>
          <a:ext cx="1300480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90297</xdr:colOff>
      <xdr:row>22</xdr:row>
      <xdr:rowOff>180340</xdr:rowOff>
    </xdr:from>
    <xdr:to>
      <xdr:col>2</xdr:col>
      <xdr:colOff>242697</xdr:colOff>
      <xdr:row>42</xdr:row>
      <xdr:rowOff>185420</xdr:rowOff>
    </xdr:to>
    <xdr:cxnSp macro="_xll.PtreeEvent_ObjectClick">
      <xdr:nvCxnSpPr>
        <xdr:cNvPr id="53" name="PTObj_DBranchDLine_1_6"/>
        <xdr:cNvCxnSpPr/>
      </xdr:nvCxnSpPr>
      <xdr:spPr>
        <a:xfrm>
          <a:off x="2823972" y="1323340"/>
          <a:ext cx="152400" cy="76708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242697</xdr:colOff>
      <xdr:row>20</xdr:row>
      <xdr:rowOff>185420</xdr:rowOff>
    </xdr:from>
    <xdr:to>
      <xdr:col>4</xdr:col>
      <xdr:colOff>127</xdr:colOff>
      <xdr:row>20</xdr:row>
      <xdr:rowOff>185420</xdr:rowOff>
    </xdr:to>
    <xdr:cxnSp macro="_xll.PtreeEvent_ObjectClick">
      <xdr:nvCxnSpPr>
        <xdr:cNvPr id="46" name="PTObj_DBranchHLine_1_9"/>
        <xdr:cNvCxnSpPr/>
      </xdr:nvCxnSpPr>
      <xdr:spPr>
        <a:xfrm>
          <a:off x="4519422" y="947420"/>
          <a:ext cx="1148080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90297</xdr:colOff>
      <xdr:row>18</xdr:row>
      <xdr:rowOff>180340</xdr:rowOff>
    </xdr:from>
    <xdr:to>
      <xdr:col>3</xdr:col>
      <xdr:colOff>242697</xdr:colOff>
      <xdr:row>20</xdr:row>
      <xdr:rowOff>185420</xdr:rowOff>
    </xdr:to>
    <xdr:cxnSp macro="_xll.PtreeEvent_ObjectClick">
      <xdr:nvCxnSpPr>
        <xdr:cNvPr id="45" name="PTObj_DBranchDLine_1_9"/>
        <xdr:cNvCxnSpPr/>
      </xdr:nvCxnSpPr>
      <xdr:spPr>
        <a:xfrm>
          <a:off x="4367022" y="561340"/>
          <a:ext cx="152400" cy="38608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242697</xdr:colOff>
      <xdr:row>18</xdr:row>
      <xdr:rowOff>185420</xdr:rowOff>
    </xdr:from>
    <xdr:to>
      <xdr:col>3</xdr:col>
      <xdr:colOff>127</xdr:colOff>
      <xdr:row>18</xdr:row>
      <xdr:rowOff>185420</xdr:rowOff>
    </xdr:to>
    <xdr:cxnSp macro="_xll.PtreeEvent_ObjectClick">
      <xdr:nvCxnSpPr>
        <xdr:cNvPr id="38" name="PTObj_DBranchHLine_1_5"/>
        <xdr:cNvCxnSpPr/>
      </xdr:nvCxnSpPr>
      <xdr:spPr>
        <a:xfrm>
          <a:off x="2976372" y="185420"/>
          <a:ext cx="1300480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90297</xdr:colOff>
      <xdr:row>18</xdr:row>
      <xdr:rowOff>185420</xdr:rowOff>
    </xdr:from>
    <xdr:to>
      <xdr:col>2</xdr:col>
      <xdr:colOff>242697</xdr:colOff>
      <xdr:row>22</xdr:row>
      <xdr:rowOff>180340</xdr:rowOff>
    </xdr:to>
    <xdr:cxnSp macro="_xll.PtreeEvent_ObjectClick">
      <xdr:nvCxnSpPr>
        <xdr:cNvPr id="37" name="PTObj_DBranchDLine_1_5"/>
        <xdr:cNvCxnSpPr/>
      </xdr:nvCxnSpPr>
      <xdr:spPr>
        <a:xfrm flipV="1">
          <a:off x="2823972" y="185420"/>
          <a:ext cx="152400" cy="37592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242697</xdr:colOff>
      <xdr:row>22</xdr:row>
      <xdr:rowOff>185420</xdr:rowOff>
    </xdr:from>
    <xdr:to>
      <xdr:col>2</xdr:col>
      <xdr:colOff>127</xdr:colOff>
      <xdr:row>22</xdr:row>
      <xdr:rowOff>185420</xdr:rowOff>
    </xdr:to>
    <xdr:cxnSp macro="_xll.PtreeEvent_ObjectClick">
      <xdr:nvCxnSpPr>
        <xdr:cNvPr id="22" name="PTObj_DBranchHLine_1_2"/>
        <xdr:cNvCxnSpPr/>
      </xdr:nvCxnSpPr>
      <xdr:spPr>
        <a:xfrm>
          <a:off x="1433322" y="185420"/>
          <a:ext cx="1300480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90297</xdr:colOff>
      <xdr:row>22</xdr:row>
      <xdr:rowOff>185420</xdr:rowOff>
    </xdr:from>
    <xdr:to>
      <xdr:col>1</xdr:col>
      <xdr:colOff>242697</xdr:colOff>
      <xdr:row>68</xdr:row>
      <xdr:rowOff>180340</xdr:rowOff>
    </xdr:to>
    <xdr:cxnSp macro="_xll.PtreeEvent_ObjectClick">
      <xdr:nvCxnSpPr>
        <xdr:cNvPr id="21" name="PTObj_DBranchDLine_1_2"/>
        <xdr:cNvCxnSpPr/>
      </xdr:nvCxnSpPr>
      <xdr:spPr>
        <a:xfrm flipV="1">
          <a:off x="1280922" y="185420"/>
          <a:ext cx="152400" cy="37592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242697</xdr:colOff>
      <xdr:row>88</xdr:row>
      <xdr:rowOff>185420</xdr:rowOff>
    </xdr:from>
    <xdr:to>
      <xdr:col>2</xdr:col>
      <xdr:colOff>127</xdr:colOff>
      <xdr:row>88</xdr:row>
      <xdr:rowOff>185420</xdr:rowOff>
    </xdr:to>
    <xdr:cxnSp macro="_xll.PtreeEvent_ObjectClick">
      <xdr:nvCxnSpPr>
        <xdr:cNvPr id="18" name="PTObj_DBranchHLine_1_4"/>
        <xdr:cNvCxnSpPr/>
      </xdr:nvCxnSpPr>
      <xdr:spPr>
        <a:xfrm>
          <a:off x="1433322" y="1328420"/>
          <a:ext cx="1290955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90297</xdr:colOff>
      <xdr:row>68</xdr:row>
      <xdr:rowOff>180340</xdr:rowOff>
    </xdr:from>
    <xdr:to>
      <xdr:col>1</xdr:col>
      <xdr:colOff>242697</xdr:colOff>
      <xdr:row>88</xdr:row>
      <xdr:rowOff>185420</xdr:rowOff>
    </xdr:to>
    <xdr:cxnSp macro="_xll.PtreeEvent_ObjectClick">
      <xdr:nvCxnSpPr>
        <xdr:cNvPr id="17" name="PTObj_DBranchDLine_1_4"/>
        <xdr:cNvCxnSpPr/>
      </xdr:nvCxnSpPr>
      <xdr:spPr>
        <a:xfrm>
          <a:off x="1280922" y="561340"/>
          <a:ext cx="152400" cy="76708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177800</xdr:colOff>
      <xdr:row>68</xdr:row>
      <xdr:rowOff>185420</xdr:rowOff>
    </xdr:from>
    <xdr:to>
      <xdr:col>1</xdr:col>
      <xdr:colOff>127</xdr:colOff>
      <xdr:row>68</xdr:row>
      <xdr:rowOff>185420</xdr:rowOff>
    </xdr:to>
    <xdr:cxnSp macro="_xll.PtreeEvent_ObjectClick">
      <xdr:nvCxnSpPr>
        <xdr:cNvPr id="6" name="PTObj_DBranchHLine_1_1"/>
        <xdr:cNvCxnSpPr/>
      </xdr:nvCxnSpPr>
      <xdr:spPr>
        <a:xfrm>
          <a:off x="177800" y="185420"/>
          <a:ext cx="1012952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127</xdr:colOff>
      <xdr:row>68</xdr:row>
      <xdr:rowOff>90170</xdr:rowOff>
    </xdr:from>
    <xdr:to>
      <xdr:col>1</xdr:col>
      <xdr:colOff>190627</xdr:colOff>
      <xdr:row>69</xdr:row>
      <xdr:rowOff>90170</xdr:rowOff>
    </xdr:to>
    <xdr:sp macro="_xll.PtreeEvent_ObjectClick" textlink="">
      <xdr:nvSpPr>
        <xdr:cNvPr id="5" name="PTObj_DNode_1_1"/>
        <xdr:cNvSpPr/>
      </xdr:nvSpPr>
      <xdr:spPr>
        <a:xfrm>
          <a:off x="1190752" y="90170"/>
          <a:ext cx="190500" cy="190500"/>
        </a:xfrm>
        <a:prstGeom prst="rect">
          <a:avLst/>
        </a:prstGeom>
        <a:solidFill>
          <a:srgbClr val="00800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0</xdr:col>
      <xdr:colOff>215900</xdr:colOff>
      <xdr:row>68</xdr:row>
      <xdr:rowOff>95107</xdr:rowOff>
    </xdr:from>
    <xdr:ext cx="546880" cy="180627"/>
    <xdr:sp macro="_xll.PtreeEvent_ObjectClick" textlink="">
      <xdr:nvSpPr>
        <xdr:cNvPr id="7" name="PTObj_DBranchName_1_1"/>
        <xdr:cNvSpPr txBox="1"/>
      </xdr:nvSpPr>
      <xdr:spPr>
        <a:xfrm>
          <a:off x="215900" y="95107"/>
          <a:ext cx="546880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Devel Delay</a:t>
          </a:r>
        </a:p>
      </xdr:txBody>
    </xdr:sp>
    <xdr:clientData/>
  </xdr:oneCellAnchor>
  <xdr:twoCellAnchor editAs="oneCell">
    <xdr:from>
      <xdr:col>2</xdr:col>
      <xdr:colOff>127</xdr:colOff>
      <xdr:row>88</xdr:row>
      <xdr:rowOff>90170</xdr:rowOff>
    </xdr:from>
    <xdr:to>
      <xdr:col>2</xdr:col>
      <xdr:colOff>190627</xdr:colOff>
      <xdr:row>89</xdr:row>
      <xdr:rowOff>90170</xdr:rowOff>
    </xdr:to>
    <xdr:sp macro="_xll.PtreeEvent_ObjectClick" textlink="">
      <xdr:nvSpPr>
        <xdr:cNvPr id="16" name="PTObj_DNode_1_4"/>
        <xdr:cNvSpPr/>
      </xdr:nvSpPr>
      <xdr:spPr>
        <a:xfrm rot="-5400000">
          <a:off x="2724277" y="1233170"/>
          <a:ext cx="190500" cy="190500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1</xdr:col>
      <xdr:colOff>280797</xdr:colOff>
      <xdr:row>88</xdr:row>
      <xdr:rowOff>95107</xdr:rowOff>
    </xdr:from>
    <xdr:ext cx="638316" cy="180627"/>
    <xdr:sp macro="_xll.PtreeEvent_ObjectClick" textlink="">
      <xdr:nvSpPr>
        <xdr:cNvPr id="19" name="PTObj_DBranchName_1_4"/>
        <xdr:cNvSpPr txBox="1"/>
      </xdr:nvSpPr>
      <xdr:spPr>
        <a:xfrm>
          <a:off x="1471422" y="1238107"/>
          <a:ext cx="638316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Abandon now</a:t>
          </a:r>
        </a:p>
      </xdr:txBody>
    </xdr:sp>
    <xdr:clientData/>
  </xdr:oneCellAnchor>
  <xdr:twoCellAnchor editAs="oneCell">
    <xdr:from>
      <xdr:col>2</xdr:col>
      <xdr:colOff>127</xdr:colOff>
      <xdr:row>22</xdr:row>
      <xdr:rowOff>90170</xdr:rowOff>
    </xdr:from>
    <xdr:to>
      <xdr:col>2</xdr:col>
      <xdr:colOff>190627</xdr:colOff>
      <xdr:row>23</xdr:row>
      <xdr:rowOff>90170</xdr:rowOff>
    </xdr:to>
    <xdr:sp macro="_xll.PtreeEvent_ObjectClick" textlink="">
      <xdr:nvSpPr>
        <xdr:cNvPr id="20" name="PTObj_DNode_1_2"/>
        <xdr:cNvSpPr/>
      </xdr:nvSpPr>
      <xdr:spPr>
        <a:xfrm>
          <a:off x="2733802" y="90170"/>
          <a:ext cx="190500" cy="190500"/>
        </a:xfrm>
        <a:prstGeom prst="ellipse">
          <a:avLst/>
        </a:prstGeom>
        <a:solidFill>
          <a:srgbClr val="80000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1</xdr:col>
      <xdr:colOff>280797</xdr:colOff>
      <xdr:row>22</xdr:row>
      <xdr:rowOff>95107</xdr:rowOff>
    </xdr:from>
    <xdr:ext cx="655436" cy="180627"/>
    <xdr:sp macro="_xll.PtreeEvent_ObjectClick" textlink="">
      <xdr:nvSpPr>
        <xdr:cNvPr id="23" name="PTObj_DBranchName_1_2"/>
        <xdr:cNvSpPr txBox="1"/>
      </xdr:nvSpPr>
      <xdr:spPr>
        <a:xfrm>
          <a:off x="1471422" y="95107"/>
          <a:ext cx="655436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Delay decision</a:t>
          </a:r>
        </a:p>
      </xdr:txBody>
    </xdr:sp>
    <xdr:clientData/>
  </xdr:oneCellAnchor>
  <xdr:twoCellAnchor editAs="oneCell">
    <xdr:from>
      <xdr:col>3</xdr:col>
      <xdr:colOff>127</xdr:colOff>
      <xdr:row>18</xdr:row>
      <xdr:rowOff>90170</xdr:rowOff>
    </xdr:from>
    <xdr:to>
      <xdr:col>3</xdr:col>
      <xdr:colOff>190627</xdr:colOff>
      <xdr:row>19</xdr:row>
      <xdr:rowOff>90170</xdr:rowOff>
    </xdr:to>
    <xdr:sp macro="_xll.PtreeEvent_ObjectClick" textlink="">
      <xdr:nvSpPr>
        <xdr:cNvPr id="36" name="PTObj_DNode_1_5"/>
        <xdr:cNvSpPr/>
      </xdr:nvSpPr>
      <xdr:spPr>
        <a:xfrm>
          <a:off x="4276852" y="90170"/>
          <a:ext cx="190500" cy="190500"/>
        </a:xfrm>
        <a:prstGeom prst="rect">
          <a:avLst/>
        </a:prstGeom>
        <a:solidFill>
          <a:srgbClr val="00800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2</xdr:col>
      <xdr:colOff>280797</xdr:colOff>
      <xdr:row>18</xdr:row>
      <xdr:rowOff>95107</xdr:rowOff>
    </xdr:from>
    <xdr:ext cx="119327" cy="180627"/>
    <xdr:sp macro="_xll.PtreeEvent_ObjectClick" textlink="">
      <xdr:nvSpPr>
        <xdr:cNvPr id="39" name="PTObj_DBranchName_1_5"/>
        <xdr:cNvSpPr txBox="1"/>
      </xdr:nvSpPr>
      <xdr:spPr>
        <a:xfrm>
          <a:off x="3014472" y="95107"/>
          <a:ext cx="119327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H</a:t>
          </a:r>
        </a:p>
      </xdr:txBody>
    </xdr:sp>
    <xdr:clientData/>
  </xdr:oneCellAnchor>
  <xdr:twoCellAnchor editAs="oneCell">
    <xdr:from>
      <xdr:col>4</xdr:col>
      <xdr:colOff>127</xdr:colOff>
      <xdr:row>20</xdr:row>
      <xdr:rowOff>90170</xdr:rowOff>
    </xdr:from>
    <xdr:to>
      <xdr:col>4</xdr:col>
      <xdr:colOff>190627</xdr:colOff>
      <xdr:row>21</xdr:row>
      <xdr:rowOff>90170</xdr:rowOff>
    </xdr:to>
    <xdr:sp macro="_xll.PtreeEvent_ObjectClick" textlink="">
      <xdr:nvSpPr>
        <xdr:cNvPr id="44" name="PTObj_DNode_1_9"/>
        <xdr:cNvSpPr/>
      </xdr:nvSpPr>
      <xdr:spPr>
        <a:xfrm rot="-5400000">
          <a:off x="5667502" y="852170"/>
          <a:ext cx="190500" cy="190500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3</xdr:col>
      <xdr:colOff>280797</xdr:colOff>
      <xdr:row>20</xdr:row>
      <xdr:rowOff>95107</xdr:rowOff>
    </xdr:from>
    <xdr:ext cx="575222" cy="180627"/>
    <xdr:sp macro="_xll.PtreeEvent_ObjectClick" textlink="">
      <xdr:nvSpPr>
        <xdr:cNvPr id="47" name="PTObj_DBranchName_1_9"/>
        <xdr:cNvSpPr txBox="1"/>
      </xdr:nvSpPr>
      <xdr:spPr>
        <a:xfrm>
          <a:off x="4557522" y="857107"/>
          <a:ext cx="575222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No-abandon</a:t>
          </a:r>
        </a:p>
      </xdr:txBody>
    </xdr:sp>
    <xdr:clientData/>
  </xdr:oneCellAnchor>
  <xdr:twoCellAnchor editAs="oneCell">
    <xdr:from>
      <xdr:col>3</xdr:col>
      <xdr:colOff>127</xdr:colOff>
      <xdr:row>42</xdr:row>
      <xdr:rowOff>90170</xdr:rowOff>
    </xdr:from>
    <xdr:to>
      <xdr:col>3</xdr:col>
      <xdr:colOff>190627</xdr:colOff>
      <xdr:row>43</xdr:row>
      <xdr:rowOff>90170</xdr:rowOff>
    </xdr:to>
    <xdr:sp macro="_xll.PtreeEvent_ObjectClick" textlink="">
      <xdr:nvSpPr>
        <xdr:cNvPr id="52" name="PTObj_DNode_1_6"/>
        <xdr:cNvSpPr/>
      </xdr:nvSpPr>
      <xdr:spPr>
        <a:xfrm>
          <a:off x="4276852" y="1995170"/>
          <a:ext cx="190500" cy="190500"/>
        </a:xfrm>
        <a:prstGeom prst="rect">
          <a:avLst/>
        </a:prstGeom>
        <a:solidFill>
          <a:srgbClr val="00800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2</xdr:col>
      <xdr:colOff>280797</xdr:colOff>
      <xdr:row>42</xdr:row>
      <xdr:rowOff>95107</xdr:rowOff>
    </xdr:from>
    <xdr:ext cx="143116" cy="180627"/>
    <xdr:sp macro="_xll.PtreeEvent_ObjectClick" textlink="">
      <xdr:nvSpPr>
        <xdr:cNvPr id="55" name="PTObj_DBranchName_1_6"/>
        <xdr:cNvSpPr txBox="1"/>
      </xdr:nvSpPr>
      <xdr:spPr>
        <a:xfrm>
          <a:off x="3014472" y="2000107"/>
          <a:ext cx="143116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M</a:t>
          </a:r>
        </a:p>
      </xdr:txBody>
    </xdr:sp>
    <xdr:clientData/>
  </xdr:oneCellAnchor>
  <xdr:twoCellAnchor editAs="oneCell">
    <xdr:from>
      <xdr:col>4</xdr:col>
      <xdr:colOff>127</xdr:colOff>
      <xdr:row>44</xdr:row>
      <xdr:rowOff>90170</xdr:rowOff>
    </xdr:from>
    <xdr:to>
      <xdr:col>4</xdr:col>
      <xdr:colOff>190627</xdr:colOff>
      <xdr:row>45</xdr:row>
      <xdr:rowOff>90170</xdr:rowOff>
    </xdr:to>
    <xdr:sp macro="_xll.PtreeEvent_ObjectClick" textlink="">
      <xdr:nvSpPr>
        <xdr:cNvPr id="60" name="PTObj_DNode_1_11"/>
        <xdr:cNvSpPr/>
      </xdr:nvSpPr>
      <xdr:spPr>
        <a:xfrm rot="-5400000">
          <a:off x="5810377" y="2376170"/>
          <a:ext cx="190500" cy="190500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3</xdr:col>
      <xdr:colOff>280797</xdr:colOff>
      <xdr:row>44</xdr:row>
      <xdr:rowOff>95107</xdr:rowOff>
    </xdr:from>
    <xdr:ext cx="575222" cy="180627"/>
    <xdr:sp macro="_xll.PtreeEvent_ObjectClick" textlink="">
      <xdr:nvSpPr>
        <xdr:cNvPr id="63" name="PTObj_DBranchName_1_11"/>
        <xdr:cNvSpPr txBox="1"/>
      </xdr:nvSpPr>
      <xdr:spPr>
        <a:xfrm>
          <a:off x="4557522" y="2381107"/>
          <a:ext cx="575222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No-abandon</a:t>
          </a:r>
        </a:p>
      </xdr:txBody>
    </xdr:sp>
    <xdr:clientData/>
  </xdr:oneCellAnchor>
  <xdr:twoCellAnchor editAs="oneCell">
    <xdr:from>
      <xdr:col>3</xdr:col>
      <xdr:colOff>127</xdr:colOff>
      <xdr:row>64</xdr:row>
      <xdr:rowOff>90170</xdr:rowOff>
    </xdr:from>
    <xdr:to>
      <xdr:col>3</xdr:col>
      <xdr:colOff>190627</xdr:colOff>
      <xdr:row>65</xdr:row>
      <xdr:rowOff>90170</xdr:rowOff>
    </xdr:to>
    <xdr:sp macro="_xll.PtreeEvent_ObjectClick" textlink="">
      <xdr:nvSpPr>
        <xdr:cNvPr id="68" name="PTObj_DNode_1_7"/>
        <xdr:cNvSpPr/>
      </xdr:nvSpPr>
      <xdr:spPr>
        <a:xfrm>
          <a:off x="4276852" y="3138170"/>
          <a:ext cx="190500" cy="190500"/>
        </a:xfrm>
        <a:prstGeom prst="rect">
          <a:avLst/>
        </a:prstGeom>
        <a:solidFill>
          <a:srgbClr val="00800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2</xdr:col>
      <xdr:colOff>280797</xdr:colOff>
      <xdr:row>64</xdr:row>
      <xdr:rowOff>95107</xdr:rowOff>
    </xdr:from>
    <xdr:ext cx="98552" cy="180627"/>
    <xdr:sp macro="_xll.PtreeEvent_ObjectClick" textlink="">
      <xdr:nvSpPr>
        <xdr:cNvPr id="71" name="PTObj_DBranchName_1_7"/>
        <xdr:cNvSpPr txBox="1"/>
      </xdr:nvSpPr>
      <xdr:spPr>
        <a:xfrm>
          <a:off x="3014472" y="3143107"/>
          <a:ext cx="98552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L</a:t>
          </a:r>
        </a:p>
      </xdr:txBody>
    </xdr:sp>
    <xdr:clientData/>
  </xdr:oneCellAnchor>
  <xdr:twoCellAnchor editAs="oneCell">
    <xdr:from>
      <xdr:col>4</xdr:col>
      <xdr:colOff>127</xdr:colOff>
      <xdr:row>66</xdr:row>
      <xdr:rowOff>90170</xdr:rowOff>
    </xdr:from>
    <xdr:to>
      <xdr:col>4</xdr:col>
      <xdr:colOff>190627</xdr:colOff>
      <xdr:row>67</xdr:row>
      <xdr:rowOff>90170</xdr:rowOff>
    </xdr:to>
    <xdr:sp macro="_xll.PtreeEvent_ObjectClick" textlink="">
      <xdr:nvSpPr>
        <xdr:cNvPr id="76" name="PTObj_DNode_1_13"/>
        <xdr:cNvSpPr/>
      </xdr:nvSpPr>
      <xdr:spPr>
        <a:xfrm rot="-5400000">
          <a:off x="5810377" y="3519170"/>
          <a:ext cx="190500" cy="190500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3</xdr:col>
      <xdr:colOff>280797</xdr:colOff>
      <xdr:row>66</xdr:row>
      <xdr:rowOff>95107</xdr:rowOff>
    </xdr:from>
    <xdr:ext cx="575222" cy="180627"/>
    <xdr:sp macro="_xll.PtreeEvent_ObjectClick" textlink="">
      <xdr:nvSpPr>
        <xdr:cNvPr id="79" name="PTObj_DBranchName_1_13"/>
        <xdr:cNvSpPr txBox="1"/>
      </xdr:nvSpPr>
      <xdr:spPr>
        <a:xfrm>
          <a:off x="4557522" y="3524107"/>
          <a:ext cx="575222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No-abandon</a:t>
          </a:r>
        </a:p>
      </xdr:txBody>
    </xdr:sp>
    <xdr:clientData/>
  </xdr:oneCellAnchor>
  <xdr:twoCellAnchor editAs="oneCell">
    <xdr:from>
      <xdr:col>4</xdr:col>
      <xdr:colOff>127</xdr:colOff>
      <xdr:row>8</xdr:row>
      <xdr:rowOff>90170</xdr:rowOff>
    </xdr:from>
    <xdr:to>
      <xdr:col>4</xdr:col>
      <xdr:colOff>190627</xdr:colOff>
      <xdr:row>9</xdr:row>
      <xdr:rowOff>90170</xdr:rowOff>
    </xdr:to>
    <xdr:sp macro="_xll.PtreeEvent_ObjectClick" textlink="">
      <xdr:nvSpPr>
        <xdr:cNvPr id="80" name="PTObj_DNode_1_8"/>
        <xdr:cNvSpPr/>
      </xdr:nvSpPr>
      <xdr:spPr>
        <a:xfrm>
          <a:off x="5810377" y="90170"/>
          <a:ext cx="190500" cy="190500"/>
        </a:xfrm>
        <a:prstGeom prst="ellipse">
          <a:avLst/>
        </a:prstGeom>
        <a:solidFill>
          <a:srgbClr val="80000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3</xdr:col>
      <xdr:colOff>280797</xdr:colOff>
      <xdr:row>8</xdr:row>
      <xdr:rowOff>95107</xdr:rowOff>
    </xdr:from>
    <xdr:ext cx="196592" cy="180627"/>
    <xdr:sp macro="_xll.PtreeEvent_ObjectClick" textlink="">
      <xdr:nvSpPr>
        <xdr:cNvPr id="83" name="PTObj_DBranchName_1_8"/>
        <xdr:cNvSpPr txBox="1"/>
      </xdr:nvSpPr>
      <xdr:spPr>
        <a:xfrm>
          <a:off x="4557522" y="95107"/>
          <a:ext cx="196592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Yes</a:t>
          </a:r>
        </a:p>
      </xdr:txBody>
    </xdr:sp>
    <xdr:clientData/>
  </xdr:oneCellAnchor>
  <xdr:twoCellAnchor editAs="oneCell">
    <xdr:from>
      <xdr:col>5</xdr:col>
      <xdr:colOff>127</xdr:colOff>
      <xdr:row>2</xdr:row>
      <xdr:rowOff>90170</xdr:rowOff>
    </xdr:from>
    <xdr:to>
      <xdr:col>5</xdr:col>
      <xdr:colOff>190627</xdr:colOff>
      <xdr:row>3</xdr:row>
      <xdr:rowOff>90170</xdr:rowOff>
    </xdr:to>
    <xdr:sp macro="_xll.PtreeEvent_ObjectClick" textlink="">
      <xdr:nvSpPr>
        <xdr:cNvPr id="92" name="PTObj_DNode_1_14"/>
        <xdr:cNvSpPr/>
      </xdr:nvSpPr>
      <xdr:spPr>
        <a:xfrm>
          <a:off x="7343902" y="90170"/>
          <a:ext cx="190500" cy="190500"/>
        </a:xfrm>
        <a:prstGeom prst="ellipse">
          <a:avLst/>
        </a:prstGeom>
        <a:solidFill>
          <a:srgbClr val="80000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4</xdr:col>
      <xdr:colOff>280797</xdr:colOff>
      <xdr:row>2</xdr:row>
      <xdr:rowOff>95107</xdr:rowOff>
    </xdr:from>
    <xdr:ext cx="98552" cy="180627"/>
    <xdr:sp macro="_xll.PtreeEvent_ObjectClick" textlink="">
      <xdr:nvSpPr>
        <xdr:cNvPr id="95" name="PTObj_DBranchName_1_14"/>
        <xdr:cNvSpPr txBox="1"/>
      </xdr:nvSpPr>
      <xdr:spPr>
        <a:xfrm>
          <a:off x="6091047" y="95107"/>
          <a:ext cx="98552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L</a:t>
          </a:r>
        </a:p>
      </xdr:txBody>
    </xdr:sp>
    <xdr:clientData/>
  </xdr:oneCellAnchor>
  <xdr:twoCellAnchor editAs="oneCell">
    <xdr:from>
      <xdr:col>6</xdr:col>
      <xdr:colOff>127</xdr:colOff>
      <xdr:row>0</xdr:row>
      <xdr:rowOff>90170</xdr:rowOff>
    </xdr:from>
    <xdr:to>
      <xdr:col>6</xdr:col>
      <xdr:colOff>190627</xdr:colOff>
      <xdr:row>1</xdr:row>
      <xdr:rowOff>90170</xdr:rowOff>
    </xdr:to>
    <xdr:sp macro="_xll.PtreeEvent_ObjectClick" textlink="">
      <xdr:nvSpPr>
        <xdr:cNvPr id="96" name="PTObj_DNode_1_16"/>
        <xdr:cNvSpPr/>
      </xdr:nvSpPr>
      <xdr:spPr>
        <a:xfrm rot="-5400000">
          <a:off x="8458327" y="90170"/>
          <a:ext cx="190500" cy="190500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5</xdr:col>
      <xdr:colOff>280797</xdr:colOff>
      <xdr:row>0</xdr:row>
      <xdr:rowOff>95107</xdr:rowOff>
    </xdr:from>
    <xdr:ext cx="119328" cy="180627"/>
    <xdr:sp macro="_xll.PtreeEvent_ObjectClick" textlink="">
      <xdr:nvSpPr>
        <xdr:cNvPr id="99" name="PTObj_DBranchName_1_16"/>
        <xdr:cNvSpPr txBox="1"/>
      </xdr:nvSpPr>
      <xdr:spPr>
        <a:xfrm>
          <a:off x="7624572" y="95107"/>
          <a:ext cx="119328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H</a:t>
          </a:r>
        </a:p>
      </xdr:txBody>
    </xdr:sp>
    <xdr:clientData/>
  </xdr:oneCellAnchor>
  <xdr:twoCellAnchor editAs="oneCell">
    <xdr:from>
      <xdr:col>6</xdr:col>
      <xdr:colOff>127</xdr:colOff>
      <xdr:row>4</xdr:row>
      <xdr:rowOff>90170</xdr:rowOff>
    </xdr:from>
    <xdr:to>
      <xdr:col>6</xdr:col>
      <xdr:colOff>190627</xdr:colOff>
      <xdr:row>5</xdr:row>
      <xdr:rowOff>90170</xdr:rowOff>
    </xdr:to>
    <xdr:sp macro="_xll.PtreeEvent_ObjectClick" textlink="">
      <xdr:nvSpPr>
        <xdr:cNvPr id="100" name="PTObj_DNode_1_17"/>
        <xdr:cNvSpPr/>
      </xdr:nvSpPr>
      <xdr:spPr>
        <a:xfrm rot="-5400000">
          <a:off x="8734552" y="852170"/>
          <a:ext cx="190500" cy="190500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5</xdr:col>
      <xdr:colOff>280797</xdr:colOff>
      <xdr:row>4</xdr:row>
      <xdr:rowOff>95107</xdr:rowOff>
    </xdr:from>
    <xdr:ext cx="143116" cy="180627"/>
    <xdr:sp macro="_xll.PtreeEvent_ObjectClick" textlink="">
      <xdr:nvSpPr>
        <xdr:cNvPr id="103" name="PTObj_DBranchName_1_17"/>
        <xdr:cNvSpPr txBox="1"/>
      </xdr:nvSpPr>
      <xdr:spPr>
        <a:xfrm>
          <a:off x="7624572" y="857107"/>
          <a:ext cx="143116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M</a:t>
          </a:r>
        </a:p>
      </xdr:txBody>
    </xdr:sp>
    <xdr:clientData/>
  </xdr:oneCellAnchor>
  <xdr:twoCellAnchor editAs="oneCell">
    <xdr:from>
      <xdr:col>6</xdr:col>
      <xdr:colOff>127</xdr:colOff>
      <xdr:row>6</xdr:row>
      <xdr:rowOff>90170</xdr:rowOff>
    </xdr:from>
    <xdr:to>
      <xdr:col>6</xdr:col>
      <xdr:colOff>190627</xdr:colOff>
      <xdr:row>7</xdr:row>
      <xdr:rowOff>90170</xdr:rowOff>
    </xdr:to>
    <xdr:sp macro="_xll.PtreeEvent_ObjectClick" textlink="">
      <xdr:nvSpPr>
        <xdr:cNvPr id="104" name="PTObj_DNode_1_18"/>
        <xdr:cNvSpPr/>
      </xdr:nvSpPr>
      <xdr:spPr>
        <a:xfrm rot="-5400000">
          <a:off x="8877427" y="1233170"/>
          <a:ext cx="190500" cy="190500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5</xdr:col>
      <xdr:colOff>280797</xdr:colOff>
      <xdr:row>6</xdr:row>
      <xdr:rowOff>95107</xdr:rowOff>
    </xdr:from>
    <xdr:ext cx="98552" cy="180627"/>
    <xdr:sp macro="_xll.PtreeEvent_ObjectClick" textlink="">
      <xdr:nvSpPr>
        <xdr:cNvPr id="107" name="PTObj_DBranchName_1_18"/>
        <xdr:cNvSpPr txBox="1"/>
      </xdr:nvSpPr>
      <xdr:spPr>
        <a:xfrm>
          <a:off x="7624572" y="1238107"/>
          <a:ext cx="98552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L</a:t>
          </a:r>
        </a:p>
      </xdr:txBody>
    </xdr:sp>
    <xdr:clientData/>
  </xdr:oneCellAnchor>
  <xdr:twoCellAnchor editAs="oneCell">
    <xdr:from>
      <xdr:col>5</xdr:col>
      <xdr:colOff>127</xdr:colOff>
      <xdr:row>12</xdr:row>
      <xdr:rowOff>90170</xdr:rowOff>
    </xdr:from>
    <xdr:to>
      <xdr:col>5</xdr:col>
      <xdr:colOff>190627</xdr:colOff>
      <xdr:row>13</xdr:row>
      <xdr:rowOff>90170</xdr:rowOff>
    </xdr:to>
    <xdr:sp macro="_xll.PtreeEvent_ObjectClick" textlink="">
      <xdr:nvSpPr>
        <xdr:cNvPr id="112" name="PTObj_DNode_1_15"/>
        <xdr:cNvSpPr/>
      </xdr:nvSpPr>
      <xdr:spPr>
        <a:xfrm>
          <a:off x="7343902" y="2376170"/>
          <a:ext cx="190500" cy="190500"/>
        </a:xfrm>
        <a:prstGeom prst="ellipse">
          <a:avLst/>
        </a:prstGeom>
        <a:solidFill>
          <a:srgbClr val="80000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4</xdr:col>
      <xdr:colOff>280797</xdr:colOff>
      <xdr:row>12</xdr:row>
      <xdr:rowOff>95107</xdr:rowOff>
    </xdr:from>
    <xdr:ext cx="102529" cy="180627"/>
    <xdr:sp macro="_xll.PtreeEvent_ObjectClick" textlink="">
      <xdr:nvSpPr>
        <xdr:cNvPr id="115" name="PTObj_DBranchName_1_15"/>
        <xdr:cNvSpPr txBox="1"/>
      </xdr:nvSpPr>
      <xdr:spPr>
        <a:xfrm>
          <a:off x="6091047" y="2381107"/>
          <a:ext cx="102529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S</a:t>
          </a:r>
        </a:p>
      </xdr:txBody>
    </xdr:sp>
    <xdr:clientData/>
  </xdr:oneCellAnchor>
  <xdr:twoCellAnchor editAs="oneCell">
    <xdr:from>
      <xdr:col>6</xdr:col>
      <xdr:colOff>127</xdr:colOff>
      <xdr:row>10</xdr:row>
      <xdr:rowOff>90170</xdr:rowOff>
    </xdr:from>
    <xdr:to>
      <xdr:col>6</xdr:col>
      <xdr:colOff>190627</xdr:colOff>
      <xdr:row>11</xdr:row>
      <xdr:rowOff>90170</xdr:rowOff>
    </xdr:to>
    <xdr:sp macro="_xll.PtreeEvent_ObjectClick" textlink="">
      <xdr:nvSpPr>
        <xdr:cNvPr id="116" name="PTObj_DNode_1_19"/>
        <xdr:cNvSpPr/>
      </xdr:nvSpPr>
      <xdr:spPr>
        <a:xfrm rot="-5400000">
          <a:off x="8886952" y="1995170"/>
          <a:ext cx="190500" cy="190500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5</xdr:col>
      <xdr:colOff>280797</xdr:colOff>
      <xdr:row>10</xdr:row>
      <xdr:rowOff>95107</xdr:rowOff>
    </xdr:from>
    <xdr:ext cx="119327" cy="180627"/>
    <xdr:sp macro="_xll.PtreeEvent_ObjectClick" textlink="">
      <xdr:nvSpPr>
        <xdr:cNvPr id="119" name="PTObj_DBranchName_1_19"/>
        <xdr:cNvSpPr txBox="1"/>
      </xdr:nvSpPr>
      <xdr:spPr>
        <a:xfrm>
          <a:off x="7624572" y="2000107"/>
          <a:ext cx="119327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H</a:t>
          </a:r>
        </a:p>
      </xdr:txBody>
    </xdr:sp>
    <xdr:clientData/>
  </xdr:oneCellAnchor>
  <xdr:twoCellAnchor editAs="oneCell">
    <xdr:from>
      <xdr:col>6</xdr:col>
      <xdr:colOff>127</xdr:colOff>
      <xdr:row>14</xdr:row>
      <xdr:rowOff>90170</xdr:rowOff>
    </xdr:from>
    <xdr:to>
      <xdr:col>6</xdr:col>
      <xdr:colOff>190627</xdr:colOff>
      <xdr:row>15</xdr:row>
      <xdr:rowOff>90170</xdr:rowOff>
    </xdr:to>
    <xdr:sp macro="_xll.PtreeEvent_ObjectClick" textlink="">
      <xdr:nvSpPr>
        <xdr:cNvPr id="120" name="PTObj_DNode_1_20"/>
        <xdr:cNvSpPr/>
      </xdr:nvSpPr>
      <xdr:spPr>
        <a:xfrm rot="-5400000">
          <a:off x="8886952" y="2757170"/>
          <a:ext cx="190500" cy="190500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5</xdr:col>
      <xdr:colOff>280797</xdr:colOff>
      <xdr:row>14</xdr:row>
      <xdr:rowOff>95107</xdr:rowOff>
    </xdr:from>
    <xdr:ext cx="143116" cy="180627"/>
    <xdr:sp macro="_xll.PtreeEvent_ObjectClick" textlink="">
      <xdr:nvSpPr>
        <xdr:cNvPr id="123" name="PTObj_DBranchName_1_20"/>
        <xdr:cNvSpPr txBox="1"/>
      </xdr:nvSpPr>
      <xdr:spPr>
        <a:xfrm>
          <a:off x="7624572" y="2762107"/>
          <a:ext cx="143116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M</a:t>
          </a:r>
        </a:p>
      </xdr:txBody>
    </xdr:sp>
    <xdr:clientData/>
  </xdr:oneCellAnchor>
  <xdr:twoCellAnchor editAs="oneCell">
    <xdr:from>
      <xdr:col>6</xdr:col>
      <xdr:colOff>127</xdr:colOff>
      <xdr:row>16</xdr:row>
      <xdr:rowOff>90170</xdr:rowOff>
    </xdr:from>
    <xdr:to>
      <xdr:col>6</xdr:col>
      <xdr:colOff>190627</xdr:colOff>
      <xdr:row>17</xdr:row>
      <xdr:rowOff>90170</xdr:rowOff>
    </xdr:to>
    <xdr:sp macro="_xll.PtreeEvent_ObjectClick" textlink="">
      <xdr:nvSpPr>
        <xdr:cNvPr id="124" name="PTObj_DNode_1_21"/>
        <xdr:cNvSpPr/>
      </xdr:nvSpPr>
      <xdr:spPr>
        <a:xfrm rot="-5400000">
          <a:off x="8886952" y="3138170"/>
          <a:ext cx="190500" cy="190500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5</xdr:col>
      <xdr:colOff>280797</xdr:colOff>
      <xdr:row>16</xdr:row>
      <xdr:rowOff>95107</xdr:rowOff>
    </xdr:from>
    <xdr:ext cx="98552" cy="180627"/>
    <xdr:sp macro="_xll.PtreeEvent_ObjectClick" textlink="">
      <xdr:nvSpPr>
        <xdr:cNvPr id="127" name="PTObj_DBranchName_1_21"/>
        <xdr:cNvSpPr txBox="1"/>
      </xdr:nvSpPr>
      <xdr:spPr>
        <a:xfrm>
          <a:off x="7624572" y="3143107"/>
          <a:ext cx="98552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L</a:t>
          </a:r>
        </a:p>
      </xdr:txBody>
    </xdr:sp>
    <xdr:clientData/>
  </xdr:oneCellAnchor>
  <xdr:twoCellAnchor editAs="oneCell">
    <xdr:from>
      <xdr:col>4</xdr:col>
      <xdr:colOff>127</xdr:colOff>
      <xdr:row>32</xdr:row>
      <xdr:rowOff>90170</xdr:rowOff>
    </xdr:from>
    <xdr:to>
      <xdr:col>4</xdr:col>
      <xdr:colOff>190627</xdr:colOff>
      <xdr:row>33</xdr:row>
      <xdr:rowOff>90170</xdr:rowOff>
    </xdr:to>
    <xdr:sp macro="_xll.PtreeEvent_ObjectClick" textlink="">
      <xdr:nvSpPr>
        <xdr:cNvPr id="132" name="PTObj_DNode_1_10"/>
        <xdr:cNvSpPr/>
      </xdr:nvSpPr>
      <xdr:spPr>
        <a:xfrm>
          <a:off x="5810377" y="6186170"/>
          <a:ext cx="190500" cy="190500"/>
        </a:xfrm>
        <a:prstGeom prst="ellipse">
          <a:avLst/>
        </a:prstGeom>
        <a:solidFill>
          <a:srgbClr val="80000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3</xdr:col>
      <xdr:colOff>280797</xdr:colOff>
      <xdr:row>32</xdr:row>
      <xdr:rowOff>95107</xdr:rowOff>
    </xdr:from>
    <xdr:ext cx="196592" cy="180627"/>
    <xdr:sp macro="_xll.PtreeEvent_ObjectClick" textlink="">
      <xdr:nvSpPr>
        <xdr:cNvPr id="135" name="PTObj_DBranchName_1_10"/>
        <xdr:cNvSpPr txBox="1"/>
      </xdr:nvSpPr>
      <xdr:spPr>
        <a:xfrm>
          <a:off x="4557522" y="6191107"/>
          <a:ext cx="196592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Yes</a:t>
          </a:r>
        </a:p>
      </xdr:txBody>
    </xdr:sp>
    <xdr:clientData/>
  </xdr:oneCellAnchor>
  <xdr:twoCellAnchor editAs="oneCell">
    <xdr:from>
      <xdr:col>5</xdr:col>
      <xdr:colOff>127</xdr:colOff>
      <xdr:row>26</xdr:row>
      <xdr:rowOff>90170</xdr:rowOff>
    </xdr:from>
    <xdr:to>
      <xdr:col>5</xdr:col>
      <xdr:colOff>190627</xdr:colOff>
      <xdr:row>27</xdr:row>
      <xdr:rowOff>90170</xdr:rowOff>
    </xdr:to>
    <xdr:sp macro="_xll.PtreeEvent_ObjectClick" textlink="">
      <xdr:nvSpPr>
        <xdr:cNvPr id="136" name="PTObj_DNode_1_22"/>
        <xdr:cNvSpPr/>
      </xdr:nvSpPr>
      <xdr:spPr>
        <a:xfrm>
          <a:off x="7343902" y="5043170"/>
          <a:ext cx="190500" cy="190500"/>
        </a:xfrm>
        <a:prstGeom prst="ellipse">
          <a:avLst/>
        </a:prstGeom>
        <a:solidFill>
          <a:srgbClr val="80000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4</xdr:col>
      <xdr:colOff>280797</xdr:colOff>
      <xdr:row>26</xdr:row>
      <xdr:rowOff>95107</xdr:rowOff>
    </xdr:from>
    <xdr:ext cx="98552" cy="180627"/>
    <xdr:sp macro="_xll.PtreeEvent_ObjectClick" textlink="">
      <xdr:nvSpPr>
        <xdr:cNvPr id="139" name="PTObj_DBranchName_1_22"/>
        <xdr:cNvSpPr txBox="1"/>
      </xdr:nvSpPr>
      <xdr:spPr>
        <a:xfrm>
          <a:off x="6091047" y="5048107"/>
          <a:ext cx="98552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L</a:t>
          </a:r>
        </a:p>
      </xdr:txBody>
    </xdr:sp>
    <xdr:clientData/>
  </xdr:oneCellAnchor>
  <xdr:twoCellAnchor editAs="oneCell">
    <xdr:from>
      <xdr:col>6</xdr:col>
      <xdr:colOff>127</xdr:colOff>
      <xdr:row>24</xdr:row>
      <xdr:rowOff>90170</xdr:rowOff>
    </xdr:from>
    <xdr:to>
      <xdr:col>6</xdr:col>
      <xdr:colOff>190627</xdr:colOff>
      <xdr:row>25</xdr:row>
      <xdr:rowOff>90170</xdr:rowOff>
    </xdr:to>
    <xdr:sp macro="_xll.PtreeEvent_ObjectClick" textlink="">
      <xdr:nvSpPr>
        <xdr:cNvPr id="140" name="PTObj_DNode_1_23"/>
        <xdr:cNvSpPr/>
      </xdr:nvSpPr>
      <xdr:spPr>
        <a:xfrm rot="-5400000">
          <a:off x="8886952" y="4662170"/>
          <a:ext cx="190500" cy="190500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5</xdr:col>
      <xdr:colOff>280797</xdr:colOff>
      <xdr:row>24</xdr:row>
      <xdr:rowOff>95107</xdr:rowOff>
    </xdr:from>
    <xdr:ext cx="119327" cy="180627"/>
    <xdr:sp macro="_xll.PtreeEvent_ObjectClick" textlink="">
      <xdr:nvSpPr>
        <xdr:cNvPr id="143" name="PTObj_DBranchName_1_23"/>
        <xdr:cNvSpPr txBox="1"/>
      </xdr:nvSpPr>
      <xdr:spPr>
        <a:xfrm>
          <a:off x="7624572" y="4667107"/>
          <a:ext cx="119327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H</a:t>
          </a:r>
        </a:p>
      </xdr:txBody>
    </xdr:sp>
    <xdr:clientData/>
  </xdr:oneCellAnchor>
  <xdr:twoCellAnchor editAs="oneCell">
    <xdr:from>
      <xdr:col>6</xdr:col>
      <xdr:colOff>127</xdr:colOff>
      <xdr:row>28</xdr:row>
      <xdr:rowOff>90170</xdr:rowOff>
    </xdr:from>
    <xdr:to>
      <xdr:col>6</xdr:col>
      <xdr:colOff>190627</xdr:colOff>
      <xdr:row>29</xdr:row>
      <xdr:rowOff>90170</xdr:rowOff>
    </xdr:to>
    <xdr:sp macro="_xll.PtreeEvent_ObjectClick" textlink="">
      <xdr:nvSpPr>
        <xdr:cNvPr id="144" name="PTObj_DNode_1_24"/>
        <xdr:cNvSpPr/>
      </xdr:nvSpPr>
      <xdr:spPr>
        <a:xfrm rot="-5400000">
          <a:off x="8886952" y="5424170"/>
          <a:ext cx="190500" cy="190500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5</xdr:col>
      <xdr:colOff>280797</xdr:colOff>
      <xdr:row>28</xdr:row>
      <xdr:rowOff>95107</xdr:rowOff>
    </xdr:from>
    <xdr:ext cx="143116" cy="180627"/>
    <xdr:sp macro="_xll.PtreeEvent_ObjectClick" textlink="">
      <xdr:nvSpPr>
        <xdr:cNvPr id="147" name="PTObj_DBranchName_1_24"/>
        <xdr:cNvSpPr txBox="1"/>
      </xdr:nvSpPr>
      <xdr:spPr>
        <a:xfrm>
          <a:off x="7624572" y="5429107"/>
          <a:ext cx="143116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M</a:t>
          </a:r>
        </a:p>
      </xdr:txBody>
    </xdr:sp>
    <xdr:clientData/>
  </xdr:oneCellAnchor>
  <xdr:twoCellAnchor editAs="oneCell">
    <xdr:from>
      <xdr:col>6</xdr:col>
      <xdr:colOff>127</xdr:colOff>
      <xdr:row>30</xdr:row>
      <xdr:rowOff>90170</xdr:rowOff>
    </xdr:from>
    <xdr:to>
      <xdr:col>6</xdr:col>
      <xdr:colOff>190627</xdr:colOff>
      <xdr:row>31</xdr:row>
      <xdr:rowOff>90170</xdr:rowOff>
    </xdr:to>
    <xdr:sp macro="_xll.PtreeEvent_ObjectClick" textlink="">
      <xdr:nvSpPr>
        <xdr:cNvPr id="148" name="PTObj_DNode_1_25"/>
        <xdr:cNvSpPr/>
      </xdr:nvSpPr>
      <xdr:spPr>
        <a:xfrm rot="-5400000">
          <a:off x="8886952" y="5805170"/>
          <a:ext cx="190500" cy="190500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5</xdr:col>
      <xdr:colOff>280797</xdr:colOff>
      <xdr:row>30</xdr:row>
      <xdr:rowOff>95107</xdr:rowOff>
    </xdr:from>
    <xdr:ext cx="98552" cy="180627"/>
    <xdr:sp macro="_xll.PtreeEvent_ObjectClick" textlink="">
      <xdr:nvSpPr>
        <xdr:cNvPr id="151" name="PTObj_DBranchName_1_25"/>
        <xdr:cNvSpPr txBox="1"/>
      </xdr:nvSpPr>
      <xdr:spPr>
        <a:xfrm>
          <a:off x="7624572" y="5810107"/>
          <a:ext cx="98552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L</a:t>
          </a:r>
        </a:p>
      </xdr:txBody>
    </xdr:sp>
    <xdr:clientData/>
  </xdr:oneCellAnchor>
  <xdr:twoCellAnchor editAs="oneCell">
    <xdr:from>
      <xdr:col>5</xdr:col>
      <xdr:colOff>127</xdr:colOff>
      <xdr:row>36</xdr:row>
      <xdr:rowOff>90170</xdr:rowOff>
    </xdr:from>
    <xdr:to>
      <xdr:col>5</xdr:col>
      <xdr:colOff>190627</xdr:colOff>
      <xdr:row>37</xdr:row>
      <xdr:rowOff>90170</xdr:rowOff>
    </xdr:to>
    <xdr:sp macro="_xll.PtreeEvent_ObjectClick" textlink="">
      <xdr:nvSpPr>
        <xdr:cNvPr id="152" name="PTObj_DNode_1_26"/>
        <xdr:cNvSpPr/>
      </xdr:nvSpPr>
      <xdr:spPr>
        <a:xfrm>
          <a:off x="7343902" y="6948170"/>
          <a:ext cx="190500" cy="190500"/>
        </a:xfrm>
        <a:prstGeom prst="ellipse">
          <a:avLst/>
        </a:prstGeom>
        <a:solidFill>
          <a:srgbClr val="80000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4</xdr:col>
      <xdr:colOff>280797</xdr:colOff>
      <xdr:row>36</xdr:row>
      <xdr:rowOff>95107</xdr:rowOff>
    </xdr:from>
    <xdr:ext cx="102529" cy="180627"/>
    <xdr:sp macro="_xll.PtreeEvent_ObjectClick" textlink="">
      <xdr:nvSpPr>
        <xdr:cNvPr id="155" name="PTObj_DBranchName_1_26"/>
        <xdr:cNvSpPr txBox="1"/>
      </xdr:nvSpPr>
      <xdr:spPr>
        <a:xfrm>
          <a:off x="6091047" y="6953107"/>
          <a:ext cx="102529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S</a:t>
          </a:r>
        </a:p>
      </xdr:txBody>
    </xdr:sp>
    <xdr:clientData/>
  </xdr:oneCellAnchor>
  <xdr:twoCellAnchor editAs="oneCell">
    <xdr:from>
      <xdr:col>6</xdr:col>
      <xdr:colOff>127</xdr:colOff>
      <xdr:row>34</xdr:row>
      <xdr:rowOff>90170</xdr:rowOff>
    </xdr:from>
    <xdr:to>
      <xdr:col>6</xdr:col>
      <xdr:colOff>190627</xdr:colOff>
      <xdr:row>35</xdr:row>
      <xdr:rowOff>90170</xdr:rowOff>
    </xdr:to>
    <xdr:sp macro="_xll.PtreeEvent_ObjectClick" textlink="">
      <xdr:nvSpPr>
        <xdr:cNvPr id="156" name="PTObj_DNode_1_27"/>
        <xdr:cNvSpPr/>
      </xdr:nvSpPr>
      <xdr:spPr>
        <a:xfrm rot="-5400000">
          <a:off x="8886952" y="6567170"/>
          <a:ext cx="190500" cy="190500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5</xdr:col>
      <xdr:colOff>280797</xdr:colOff>
      <xdr:row>34</xdr:row>
      <xdr:rowOff>95107</xdr:rowOff>
    </xdr:from>
    <xdr:ext cx="119327" cy="180627"/>
    <xdr:sp macro="_xll.PtreeEvent_ObjectClick" textlink="">
      <xdr:nvSpPr>
        <xdr:cNvPr id="159" name="PTObj_DBranchName_1_27"/>
        <xdr:cNvSpPr txBox="1"/>
      </xdr:nvSpPr>
      <xdr:spPr>
        <a:xfrm>
          <a:off x="7624572" y="6572107"/>
          <a:ext cx="119327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H</a:t>
          </a:r>
        </a:p>
      </xdr:txBody>
    </xdr:sp>
    <xdr:clientData/>
  </xdr:oneCellAnchor>
  <xdr:twoCellAnchor editAs="oneCell">
    <xdr:from>
      <xdr:col>6</xdr:col>
      <xdr:colOff>127</xdr:colOff>
      <xdr:row>38</xdr:row>
      <xdr:rowOff>90170</xdr:rowOff>
    </xdr:from>
    <xdr:to>
      <xdr:col>6</xdr:col>
      <xdr:colOff>190627</xdr:colOff>
      <xdr:row>39</xdr:row>
      <xdr:rowOff>90170</xdr:rowOff>
    </xdr:to>
    <xdr:sp macro="_xll.PtreeEvent_ObjectClick" textlink="">
      <xdr:nvSpPr>
        <xdr:cNvPr id="160" name="PTObj_DNode_1_28"/>
        <xdr:cNvSpPr/>
      </xdr:nvSpPr>
      <xdr:spPr>
        <a:xfrm rot="-5400000">
          <a:off x="8886952" y="7329170"/>
          <a:ext cx="190500" cy="190500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5</xdr:col>
      <xdr:colOff>280797</xdr:colOff>
      <xdr:row>38</xdr:row>
      <xdr:rowOff>95107</xdr:rowOff>
    </xdr:from>
    <xdr:ext cx="143116" cy="180627"/>
    <xdr:sp macro="_xll.PtreeEvent_ObjectClick" textlink="">
      <xdr:nvSpPr>
        <xdr:cNvPr id="163" name="PTObj_DBranchName_1_28"/>
        <xdr:cNvSpPr txBox="1"/>
      </xdr:nvSpPr>
      <xdr:spPr>
        <a:xfrm>
          <a:off x="7624572" y="7334107"/>
          <a:ext cx="143116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M</a:t>
          </a:r>
        </a:p>
      </xdr:txBody>
    </xdr:sp>
    <xdr:clientData/>
  </xdr:oneCellAnchor>
  <xdr:twoCellAnchor editAs="oneCell">
    <xdr:from>
      <xdr:col>6</xdr:col>
      <xdr:colOff>127</xdr:colOff>
      <xdr:row>40</xdr:row>
      <xdr:rowOff>90170</xdr:rowOff>
    </xdr:from>
    <xdr:to>
      <xdr:col>6</xdr:col>
      <xdr:colOff>190627</xdr:colOff>
      <xdr:row>41</xdr:row>
      <xdr:rowOff>90170</xdr:rowOff>
    </xdr:to>
    <xdr:sp macro="_xll.PtreeEvent_ObjectClick" textlink="">
      <xdr:nvSpPr>
        <xdr:cNvPr id="164" name="PTObj_DNode_1_29"/>
        <xdr:cNvSpPr/>
      </xdr:nvSpPr>
      <xdr:spPr>
        <a:xfrm rot="-5400000">
          <a:off x="8886952" y="7710170"/>
          <a:ext cx="190500" cy="190500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5</xdr:col>
      <xdr:colOff>280797</xdr:colOff>
      <xdr:row>40</xdr:row>
      <xdr:rowOff>95107</xdr:rowOff>
    </xdr:from>
    <xdr:ext cx="98552" cy="180627"/>
    <xdr:sp macro="_xll.PtreeEvent_ObjectClick" textlink="">
      <xdr:nvSpPr>
        <xdr:cNvPr id="167" name="PTObj_DBranchName_1_29"/>
        <xdr:cNvSpPr txBox="1"/>
      </xdr:nvSpPr>
      <xdr:spPr>
        <a:xfrm>
          <a:off x="7624572" y="7715107"/>
          <a:ext cx="98552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L</a:t>
          </a:r>
        </a:p>
      </xdr:txBody>
    </xdr:sp>
    <xdr:clientData/>
  </xdr:oneCellAnchor>
  <xdr:twoCellAnchor editAs="oneCell">
    <xdr:from>
      <xdr:col>4</xdr:col>
      <xdr:colOff>127</xdr:colOff>
      <xdr:row>54</xdr:row>
      <xdr:rowOff>90170</xdr:rowOff>
    </xdr:from>
    <xdr:to>
      <xdr:col>4</xdr:col>
      <xdr:colOff>190627</xdr:colOff>
      <xdr:row>55</xdr:row>
      <xdr:rowOff>90170</xdr:rowOff>
    </xdr:to>
    <xdr:sp macro="_xll.PtreeEvent_ObjectClick" textlink="">
      <xdr:nvSpPr>
        <xdr:cNvPr id="172" name="PTObj_DNode_1_12"/>
        <xdr:cNvSpPr/>
      </xdr:nvSpPr>
      <xdr:spPr>
        <a:xfrm>
          <a:off x="5810377" y="10377170"/>
          <a:ext cx="190500" cy="190500"/>
        </a:xfrm>
        <a:prstGeom prst="ellipse">
          <a:avLst/>
        </a:prstGeom>
        <a:solidFill>
          <a:srgbClr val="80000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3</xdr:col>
      <xdr:colOff>280797</xdr:colOff>
      <xdr:row>54</xdr:row>
      <xdr:rowOff>95107</xdr:rowOff>
    </xdr:from>
    <xdr:ext cx="196592" cy="180627"/>
    <xdr:sp macro="_xll.PtreeEvent_ObjectClick" textlink="">
      <xdr:nvSpPr>
        <xdr:cNvPr id="175" name="PTObj_DBranchName_1_12"/>
        <xdr:cNvSpPr txBox="1"/>
      </xdr:nvSpPr>
      <xdr:spPr>
        <a:xfrm>
          <a:off x="4557522" y="10382107"/>
          <a:ext cx="196592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Yes</a:t>
          </a:r>
        </a:p>
      </xdr:txBody>
    </xdr:sp>
    <xdr:clientData/>
  </xdr:oneCellAnchor>
  <xdr:twoCellAnchor editAs="oneCell">
    <xdr:from>
      <xdr:col>5</xdr:col>
      <xdr:colOff>127</xdr:colOff>
      <xdr:row>48</xdr:row>
      <xdr:rowOff>90170</xdr:rowOff>
    </xdr:from>
    <xdr:to>
      <xdr:col>5</xdr:col>
      <xdr:colOff>190627</xdr:colOff>
      <xdr:row>49</xdr:row>
      <xdr:rowOff>90170</xdr:rowOff>
    </xdr:to>
    <xdr:sp macro="_xll.PtreeEvent_ObjectClick" textlink="">
      <xdr:nvSpPr>
        <xdr:cNvPr id="176" name="PTObj_DNode_1_30"/>
        <xdr:cNvSpPr/>
      </xdr:nvSpPr>
      <xdr:spPr>
        <a:xfrm>
          <a:off x="7343902" y="9234170"/>
          <a:ext cx="190500" cy="190500"/>
        </a:xfrm>
        <a:prstGeom prst="ellipse">
          <a:avLst/>
        </a:prstGeom>
        <a:solidFill>
          <a:srgbClr val="80000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4</xdr:col>
      <xdr:colOff>280797</xdr:colOff>
      <xdr:row>48</xdr:row>
      <xdr:rowOff>95107</xdr:rowOff>
    </xdr:from>
    <xdr:ext cx="98552" cy="180627"/>
    <xdr:sp macro="_xll.PtreeEvent_ObjectClick" textlink="">
      <xdr:nvSpPr>
        <xdr:cNvPr id="179" name="PTObj_DBranchName_1_30"/>
        <xdr:cNvSpPr txBox="1"/>
      </xdr:nvSpPr>
      <xdr:spPr>
        <a:xfrm>
          <a:off x="6091047" y="9239107"/>
          <a:ext cx="98552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L</a:t>
          </a:r>
        </a:p>
      </xdr:txBody>
    </xdr:sp>
    <xdr:clientData/>
  </xdr:oneCellAnchor>
  <xdr:twoCellAnchor editAs="oneCell">
    <xdr:from>
      <xdr:col>6</xdr:col>
      <xdr:colOff>127</xdr:colOff>
      <xdr:row>46</xdr:row>
      <xdr:rowOff>90170</xdr:rowOff>
    </xdr:from>
    <xdr:to>
      <xdr:col>6</xdr:col>
      <xdr:colOff>190627</xdr:colOff>
      <xdr:row>47</xdr:row>
      <xdr:rowOff>90170</xdr:rowOff>
    </xdr:to>
    <xdr:sp macro="_xll.PtreeEvent_ObjectClick" textlink="">
      <xdr:nvSpPr>
        <xdr:cNvPr id="180" name="PTObj_DNode_1_31"/>
        <xdr:cNvSpPr/>
      </xdr:nvSpPr>
      <xdr:spPr>
        <a:xfrm rot="-5400000">
          <a:off x="8886952" y="8853170"/>
          <a:ext cx="190500" cy="190500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5</xdr:col>
      <xdr:colOff>280797</xdr:colOff>
      <xdr:row>46</xdr:row>
      <xdr:rowOff>95107</xdr:rowOff>
    </xdr:from>
    <xdr:ext cx="119327" cy="180627"/>
    <xdr:sp macro="_xll.PtreeEvent_ObjectClick" textlink="">
      <xdr:nvSpPr>
        <xdr:cNvPr id="183" name="PTObj_DBranchName_1_31"/>
        <xdr:cNvSpPr txBox="1"/>
      </xdr:nvSpPr>
      <xdr:spPr>
        <a:xfrm>
          <a:off x="7624572" y="8858107"/>
          <a:ext cx="119327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H</a:t>
          </a:r>
        </a:p>
      </xdr:txBody>
    </xdr:sp>
    <xdr:clientData/>
  </xdr:oneCellAnchor>
  <xdr:twoCellAnchor editAs="oneCell">
    <xdr:from>
      <xdr:col>6</xdr:col>
      <xdr:colOff>127</xdr:colOff>
      <xdr:row>50</xdr:row>
      <xdr:rowOff>90170</xdr:rowOff>
    </xdr:from>
    <xdr:to>
      <xdr:col>6</xdr:col>
      <xdr:colOff>190627</xdr:colOff>
      <xdr:row>51</xdr:row>
      <xdr:rowOff>90170</xdr:rowOff>
    </xdr:to>
    <xdr:sp macro="_xll.PtreeEvent_ObjectClick" textlink="">
      <xdr:nvSpPr>
        <xdr:cNvPr id="184" name="PTObj_DNode_1_32"/>
        <xdr:cNvSpPr/>
      </xdr:nvSpPr>
      <xdr:spPr>
        <a:xfrm rot="-5400000">
          <a:off x="8886952" y="9615170"/>
          <a:ext cx="190500" cy="190500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5</xdr:col>
      <xdr:colOff>280797</xdr:colOff>
      <xdr:row>50</xdr:row>
      <xdr:rowOff>95107</xdr:rowOff>
    </xdr:from>
    <xdr:ext cx="143116" cy="180627"/>
    <xdr:sp macro="_xll.PtreeEvent_ObjectClick" textlink="">
      <xdr:nvSpPr>
        <xdr:cNvPr id="187" name="PTObj_DBranchName_1_32"/>
        <xdr:cNvSpPr txBox="1"/>
      </xdr:nvSpPr>
      <xdr:spPr>
        <a:xfrm>
          <a:off x="7624572" y="9620107"/>
          <a:ext cx="143116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M</a:t>
          </a:r>
        </a:p>
      </xdr:txBody>
    </xdr:sp>
    <xdr:clientData/>
  </xdr:oneCellAnchor>
  <xdr:twoCellAnchor editAs="oneCell">
    <xdr:from>
      <xdr:col>6</xdr:col>
      <xdr:colOff>127</xdr:colOff>
      <xdr:row>52</xdr:row>
      <xdr:rowOff>90170</xdr:rowOff>
    </xdr:from>
    <xdr:to>
      <xdr:col>6</xdr:col>
      <xdr:colOff>190627</xdr:colOff>
      <xdr:row>53</xdr:row>
      <xdr:rowOff>90170</xdr:rowOff>
    </xdr:to>
    <xdr:sp macro="_xll.PtreeEvent_ObjectClick" textlink="">
      <xdr:nvSpPr>
        <xdr:cNvPr id="188" name="PTObj_DNode_1_33"/>
        <xdr:cNvSpPr/>
      </xdr:nvSpPr>
      <xdr:spPr>
        <a:xfrm rot="-5400000">
          <a:off x="8886952" y="9996170"/>
          <a:ext cx="190500" cy="190500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5</xdr:col>
      <xdr:colOff>280797</xdr:colOff>
      <xdr:row>52</xdr:row>
      <xdr:rowOff>95107</xdr:rowOff>
    </xdr:from>
    <xdr:ext cx="98552" cy="180627"/>
    <xdr:sp macro="_xll.PtreeEvent_ObjectClick" textlink="">
      <xdr:nvSpPr>
        <xdr:cNvPr id="191" name="PTObj_DBranchName_1_33"/>
        <xdr:cNvSpPr txBox="1"/>
      </xdr:nvSpPr>
      <xdr:spPr>
        <a:xfrm>
          <a:off x="7624572" y="10001107"/>
          <a:ext cx="98552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L</a:t>
          </a:r>
        </a:p>
      </xdr:txBody>
    </xdr:sp>
    <xdr:clientData/>
  </xdr:oneCellAnchor>
  <xdr:twoCellAnchor editAs="oneCell">
    <xdr:from>
      <xdr:col>5</xdr:col>
      <xdr:colOff>127</xdr:colOff>
      <xdr:row>58</xdr:row>
      <xdr:rowOff>90170</xdr:rowOff>
    </xdr:from>
    <xdr:to>
      <xdr:col>5</xdr:col>
      <xdr:colOff>190627</xdr:colOff>
      <xdr:row>59</xdr:row>
      <xdr:rowOff>90170</xdr:rowOff>
    </xdr:to>
    <xdr:sp macro="_xll.PtreeEvent_ObjectClick" textlink="">
      <xdr:nvSpPr>
        <xdr:cNvPr id="192" name="PTObj_DNode_1_34"/>
        <xdr:cNvSpPr/>
      </xdr:nvSpPr>
      <xdr:spPr>
        <a:xfrm>
          <a:off x="7343902" y="11139170"/>
          <a:ext cx="190500" cy="190500"/>
        </a:xfrm>
        <a:prstGeom prst="ellipse">
          <a:avLst/>
        </a:prstGeom>
        <a:solidFill>
          <a:srgbClr val="80000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4</xdr:col>
      <xdr:colOff>280797</xdr:colOff>
      <xdr:row>58</xdr:row>
      <xdr:rowOff>95107</xdr:rowOff>
    </xdr:from>
    <xdr:ext cx="102529" cy="180627"/>
    <xdr:sp macro="_xll.PtreeEvent_ObjectClick" textlink="">
      <xdr:nvSpPr>
        <xdr:cNvPr id="195" name="PTObj_DBranchName_1_34"/>
        <xdr:cNvSpPr txBox="1"/>
      </xdr:nvSpPr>
      <xdr:spPr>
        <a:xfrm>
          <a:off x="6091047" y="11144107"/>
          <a:ext cx="102529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S</a:t>
          </a:r>
        </a:p>
      </xdr:txBody>
    </xdr:sp>
    <xdr:clientData/>
  </xdr:oneCellAnchor>
  <xdr:twoCellAnchor editAs="oneCell">
    <xdr:from>
      <xdr:col>6</xdr:col>
      <xdr:colOff>127</xdr:colOff>
      <xdr:row>56</xdr:row>
      <xdr:rowOff>90170</xdr:rowOff>
    </xdr:from>
    <xdr:to>
      <xdr:col>6</xdr:col>
      <xdr:colOff>190627</xdr:colOff>
      <xdr:row>57</xdr:row>
      <xdr:rowOff>90170</xdr:rowOff>
    </xdr:to>
    <xdr:sp macro="_xll.PtreeEvent_ObjectClick" textlink="">
      <xdr:nvSpPr>
        <xdr:cNvPr id="196" name="PTObj_DNode_1_35"/>
        <xdr:cNvSpPr/>
      </xdr:nvSpPr>
      <xdr:spPr>
        <a:xfrm rot="-5400000">
          <a:off x="8886952" y="10758170"/>
          <a:ext cx="190500" cy="190500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5</xdr:col>
      <xdr:colOff>280797</xdr:colOff>
      <xdr:row>56</xdr:row>
      <xdr:rowOff>95107</xdr:rowOff>
    </xdr:from>
    <xdr:ext cx="119327" cy="180627"/>
    <xdr:sp macro="_xll.PtreeEvent_ObjectClick" textlink="">
      <xdr:nvSpPr>
        <xdr:cNvPr id="199" name="PTObj_DBranchName_1_35"/>
        <xdr:cNvSpPr txBox="1"/>
      </xdr:nvSpPr>
      <xdr:spPr>
        <a:xfrm>
          <a:off x="7624572" y="10763107"/>
          <a:ext cx="119327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H</a:t>
          </a:r>
        </a:p>
      </xdr:txBody>
    </xdr:sp>
    <xdr:clientData/>
  </xdr:oneCellAnchor>
  <xdr:twoCellAnchor editAs="oneCell">
    <xdr:from>
      <xdr:col>6</xdr:col>
      <xdr:colOff>127</xdr:colOff>
      <xdr:row>60</xdr:row>
      <xdr:rowOff>90170</xdr:rowOff>
    </xdr:from>
    <xdr:to>
      <xdr:col>6</xdr:col>
      <xdr:colOff>190627</xdr:colOff>
      <xdr:row>61</xdr:row>
      <xdr:rowOff>90170</xdr:rowOff>
    </xdr:to>
    <xdr:sp macro="_xll.PtreeEvent_ObjectClick" textlink="">
      <xdr:nvSpPr>
        <xdr:cNvPr id="200" name="PTObj_DNode_1_36"/>
        <xdr:cNvSpPr/>
      </xdr:nvSpPr>
      <xdr:spPr>
        <a:xfrm rot="-5400000">
          <a:off x="8886952" y="11520170"/>
          <a:ext cx="190500" cy="190500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5</xdr:col>
      <xdr:colOff>280797</xdr:colOff>
      <xdr:row>60</xdr:row>
      <xdr:rowOff>95107</xdr:rowOff>
    </xdr:from>
    <xdr:ext cx="143116" cy="180627"/>
    <xdr:sp macro="_xll.PtreeEvent_ObjectClick" textlink="">
      <xdr:nvSpPr>
        <xdr:cNvPr id="203" name="PTObj_DBranchName_1_36"/>
        <xdr:cNvSpPr txBox="1"/>
      </xdr:nvSpPr>
      <xdr:spPr>
        <a:xfrm>
          <a:off x="7624572" y="11525107"/>
          <a:ext cx="143116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M</a:t>
          </a:r>
        </a:p>
      </xdr:txBody>
    </xdr:sp>
    <xdr:clientData/>
  </xdr:oneCellAnchor>
  <xdr:twoCellAnchor editAs="oneCell">
    <xdr:from>
      <xdr:col>6</xdr:col>
      <xdr:colOff>127</xdr:colOff>
      <xdr:row>62</xdr:row>
      <xdr:rowOff>90170</xdr:rowOff>
    </xdr:from>
    <xdr:to>
      <xdr:col>6</xdr:col>
      <xdr:colOff>190627</xdr:colOff>
      <xdr:row>63</xdr:row>
      <xdr:rowOff>90170</xdr:rowOff>
    </xdr:to>
    <xdr:sp macro="_xll.PtreeEvent_ObjectClick" textlink="">
      <xdr:nvSpPr>
        <xdr:cNvPr id="204" name="PTObj_DNode_1_37"/>
        <xdr:cNvSpPr/>
      </xdr:nvSpPr>
      <xdr:spPr>
        <a:xfrm rot="-5400000">
          <a:off x="8886952" y="11901170"/>
          <a:ext cx="190500" cy="190500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5</xdr:col>
      <xdr:colOff>280797</xdr:colOff>
      <xdr:row>62</xdr:row>
      <xdr:rowOff>95107</xdr:rowOff>
    </xdr:from>
    <xdr:ext cx="98552" cy="180627"/>
    <xdr:sp macro="_xll.PtreeEvent_ObjectClick" textlink="">
      <xdr:nvSpPr>
        <xdr:cNvPr id="207" name="PTObj_DBranchName_1_37"/>
        <xdr:cNvSpPr txBox="1"/>
      </xdr:nvSpPr>
      <xdr:spPr>
        <a:xfrm>
          <a:off x="7624572" y="11906107"/>
          <a:ext cx="98552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L</a:t>
          </a:r>
        </a:p>
      </xdr:txBody>
    </xdr:sp>
    <xdr:clientData/>
  </xdr:oneCellAnchor>
  <xdr:twoCellAnchor editAs="oneCell">
    <xdr:from>
      <xdr:col>2</xdr:col>
      <xdr:colOff>127</xdr:colOff>
      <xdr:row>78</xdr:row>
      <xdr:rowOff>90170</xdr:rowOff>
    </xdr:from>
    <xdr:to>
      <xdr:col>2</xdr:col>
      <xdr:colOff>190627</xdr:colOff>
      <xdr:row>79</xdr:row>
      <xdr:rowOff>90170</xdr:rowOff>
    </xdr:to>
    <xdr:sp macro="_xll.PtreeEvent_ObjectClick" textlink="">
      <xdr:nvSpPr>
        <xdr:cNvPr id="212" name="PTObj_DNode_1_3"/>
        <xdr:cNvSpPr/>
      </xdr:nvSpPr>
      <xdr:spPr>
        <a:xfrm>
          <a:off x="2733802" y="14949170"/>
          <a:ext cx="190500" cy="190500"/>
        </a:xfrm>
        <a:prstGeom prst="ellipse">
          <a:avLst/>
        </a:prstGeom>
        <a:solidFill>
          <a:srgbClr val="80000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1</xdr:col>
      <xdr:colOff>280797</xdr:colOff>
      <xdr:row>78</xdr:row>
      <xdr:rowOff>95106</xdr:rowOff>
    </xdr:from>
    <xdr:ext cx="603114" cy="180627"/>
    <xdr:sp macro="_xll.PtreeEvent_ObjectClick" textlink="">
      <xdr:nvSpPr>
        <xdr:cNvPr id="215" name="PTObj_DBranchName_1_3"/>
        <xdr:cNvSpPr txBox="1"/>
      </xdr:nvSpPr>
      <xdr:spPr>
        <a:xfrm>
          <a:off x="1471422" y="14954106"/>
          <a:ext cx="603114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Develop now</a:t>
          </a:r>
        </a:p>
      </xdr:txBody>
    </xdr:sp>
    <xdr:clientData/>
  </xdr:oneCellAnchor>
  <xdr:twoCellAnchor editAs="oneCell">
    <xdr:from>
      <xdr:col>3</xdr:col>
      <xdr:colOff>127</xdr:colOff>
      <xdr:row>72</xdr:row>
      <xdr:rowOff>90170</xdr:rowOff>
    </xdr:from>
    <xdr:to>
      <xdr:col>3</xdr:col>
      <xdr:colOff>190627</xdr:colOff>
      <xdr:row>73</xdr:row>
      <xdr:rowOff>90170</xdr:rowOff>
    </xdr:to>
    <xdr:sp macro="_xll.PtreeEvent_ObjectClick" textlink="">
      <xdr:nvSpPr>
        <xdr:cNvPr id="216" name="PTObj_DNode_1_38"/>
        <xdr:cNvSpPr/>
      </xdr:nvSpPr>
      <xdr:spPr>
        <a:xfrm>
          <a:off x="4276852" y="13806170"/>
          <a:ext cx="190500" cy="190500"/>
        </a:xfrm>
        <a:prstGeom prst="ellipse">
          <a:avLst/>
        </a:prstGeom>
        <a:solidFill>
          <a:srgbClr val="80000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2</xdr:col>
      <xdr:colOff>280797</xdr:colOff>
      <xdr:row>72</xdr:row>
      <xdr:rowOff>95106</xdr:rowOff>
    </xdr:from>
    <xdr:ext cx="98552" cy="180627"/>
    <xdr:sp macro="_xll.PtreeEvent_ObjectClick" textlink="">
      <xdr:nvSpPr>
        <xdr:cNvPr id="219" name="PTObj_DBranchName_1_38"/>
        <xdr:cNvSpPr txBox="1"/>
      </xdr:nvSpPr>
      <xdr:spPr>
        <a:xfrm>
          <a:off x="3014472" y="13811106"/>
          <a:ext cx="98552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L</a:t>
          </a:r>
        </a:p>
      </xdr:txBody>
    </xdr:sp>
    <xdr:clientData/>
  </xdr:oneCellAnchor>
  <xdr:twoCellAnchor editAs="oneCell">
    <xdr:from>
      <xdr:col>4</xdr:col>
      <xdr:colOff>127</xdr:colOff>
      <xdr:row>70</xdr:row>
      <xdr:rowOff>90170</xdr:rowOff>
    </xdr:from>
    <xdr:to>
      <xdr:col>4</xdr:col>
      <xdr:colOff>190627</xdr:colOff>
      <xdr:row>71</xdr:row>
      <xdr:rowOff>90170</xdr:rowOff>
    </xdr:to>
    <xdr:sp macro="_xll.PtreeEvent_ObjectClick" textlink="">
      <xdr:nvSpPr>
        <xdr:cNvPr id="220" name="PTObj_DNode_1_39"/>
        <xdr:cNvSpPr/>
      </xdr:nvSpPr>
      <xdr:spPr>
        <a:xfrm rot="-5400000">
          <a:off x="5819902" y="13425170"/>
          <a:ext cx="190500" cy="190500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3</xdr:col>
      <xdr:colOff>280797</xdr:colOff>
      <xdr:row>70</xdr:row>
      <xdr:rowOff>95106</xdr:rowOff>
    </xdr:from>
    <xdr:ext cx="119327" cy="180627"/>
    <xdr:sp macro="_xll.PtreeEvent_ObjectClick" textlink="">
      <xdr:nvSpPr>
        <xdr:cNvPr id="223" name="PTObj_DBranchName_1_39"/>
        <xdr:cNvSpPr txBox="1"/>
      </xdr:nvSpPr>
      <xdr:spPr>
        <a:xfrm>
          <a:off x="4557522" y="13430106"/>
          <a:ext cx="119327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H</a:t>
          </a:r>
        </a:p>
      </xdr:txBody>
    </xdr:sp>
    <xdr:clientData/>
  </xdr:oneCellAnchor>
  <xdr:twoCellAnchor editAs="oneCell">
    <xdr:from>
      <xdr:col>4</xdr:col>
      <xdr:colOff>127</xdr:colOff>
      <xdr:row>74</xdr:row>
      <xdr:rowOff>90170</xdr:rowOff>
    </xdr:from>
    <xdr:to>
      <xdr:col>4</xdr:col>
      <xdr:colOff>190627</xdr:colOff>
      <xdr:row>75</xdr:row>
      <xdr:rowOff>90170</xdr:rowOff>
    </xdr:to>
    <xdr:sp macro="_xll.PtreeEvent_ObjectClick" textlink="">
      <xdr:nvSpPr>
        <xdr:cNvPr id="224" name="PTObj_DNode_1_40"/>
        <xdr:cNvSpPr/>
      </xdr:nvSpPr>
      <xdr:spPr>
        <a:xfrm rot="-5400000">
          <a:off x="5819902" y="14187170"/>
          <a:ext cx="190500" cy="190500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3</xdr:col>
      <xdr:colOff>280797</xdr:colOff>
      <xdr:row>74</xdr:row>
      <xdr:rowOff>95106</xdr:rowOff>
    </xdr:from>
    <xdr:ext cx="143116" cy="180627"/>
    <xdr:sp macro="_xll.PtreeEvent_ObjectClick" textlink="">
      <xdr:nvSpPr>
        <xdr:cNvPr id="227" name="PTObj_DBranchName_1_40"/>
        <xdr:cNvSpPr txBox="1"/>
      </xdr:nvSpPr>
      <xdr:spPr>
        <a:xfrm>
          <a:off x="4557522" y="14192106"/>
          <a:ext cx="143116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M</a:t>
          </a:r>
        </a:p>
      </xdr:txBody>
    </xdr:sp>
    <xdr:clientData/>
  </xdr:oneCellAnchor>
  <xdr:twoCellAnchor editAs="oneCell">
    <xdr:from>
      <xdr:col>4</xdr:col>
      <xdr:colOff>127</xdr:colOff>
      <xdr:row>76</xdr:row>
      <xdr:rowOff>90170</xdr:rowOff>
    </xdr:from>
    <xdr:to>
      <xdr:col>4</xdr:col>
      <xdr:colOff>190627</xdr:colOff>
      <xdr:row>77</xdr:row>
      <xdr:rowOff>90170</xdr:rowOff>
    </xdr:to>
    <xdr:sp macro="_xll.PtreeEvent_ObjectClick" textlink="">
      <xdr:nvSpPr>
        <xdr:cNvPr id="228" name="PTObj_DNode_1_41"/>
        <xdr:cNvSpPr/>
      </xdr:nvSpPr>
      <xdr:spPr>
        <a:xfrm rot="-5400000">
          <a:off x="5819902" y="14568170"/>
          <a:ext cx="190500" cy="190500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3</xdr:col>
      <xdr:colOff>280797</xdr:colOff>
      <xdr:row>76</xdr:row>
      <xdr:rowOff>95106</xdr:rowOff>
    </xdr:from>
    <xdr:ext cx="98552" cy="180627"/>
    <xdr:sp macro="_xll.PtreeEvent_ObjectClick" textlink="">
      <xdr:nvSpPr>
        <xdr:cNvPr id="231" name="PTObj_DBranchName_1_41"/>
        <xdr:cNvSpPr txBox="1"/>
      </xdr:nvSpPr>
      <xdr:spPr>
        <a:xfrm>
          <a:off x="4557522" y="14573106"/>
          <a:ext cx="98552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L</a:t>
          </a:r>
        </a:p>
      </xdr:txBody>
    </xdr:sp>
    <xdr:clientData/>
  </xdr:oneCellAnchor>
  <xdr:twoCellAnchor editAs="oneCell">
    <xdr:from>
      <xdr:col>3</xdr:col>
      <xdr:colOff>127</xdr:colOff>
      <xdr:row>82</xdr:row>
      <xdr:rowOff>90170</xdr:rowOff>
    </xdr:from>
    <xdr:to>
      <xdr:col>3</xdr:col>
      <xdr:colOff>190627</xdr:colOff>
      <xdr:row>83</xdr:row>
      <xdr:rowOff>90170</xdr:rowOff>
    </xdr:to>
    <xdr:sp macro="_xll.PtreeEvent_ObjectClick" textlink="">
      <xdr:nvSpPr>
        <xdr:cNvPr id="232" name="PTObj_DNode_1_42"/>
        <xdr:cNvSpPr/>
      </xdr:nvSpPr>
      <xdr:spPr>
        <a:xfrm>
          <a:off x="4276852" y="15711170"/>
          <a:ext cx="190500" cy="190500"/>
        </a:xfrm>
        <a:prstGeom prst="ellipse">
          <a:avLst/>
        </a:prstGeom>
        <a:solidFill>
          <a:srgbClr val="80000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2</xdr:col>
      <xdr:colOff>280797</xdr:colOff>
      <xdr:row>82</xdr:row>
      <xdr:rowOff>95106</xdr:rowOff>
    </xdr:from>
    <xdr:ext cx="102529" cy="180627"/>
    <xdr:sp macro="_xll.PtreeEvent_ObjectClick" textlink="">
      <xdr:nvSpPr>
        <xdr:cNvPr id="235" name="PTObj_DBranchName_1_42"/>
        <xdr:cNvSpPr txBox="1"/>
      </xdr:nvSpPr>
      <xdr:spPr>
        <a:xfrm>
          <a:off x="3014472" y="15716106"/>
          <a:ext cx="102529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S</a:t>
          </a:r>
        </a:p>
      </xdr:txBody>
    </xdr:sp>
    <xdr:clientData/>
  </xdr:oneCellAnchor>
  <xdr:twoCellAnchor editAs="oneCell">
    <xdr:from>
      <xdr:col>4</xdr:col>
      <xdr:colOff>127</xdr:colOff>
      <xdr:row>80</xdr:row>
      <xdr:rowOff>90170</xdr:rowOff>
    </xdr:from>
    <xdr:to>
      <xdr:col>4</xdr:col>
      <xdr:colOff>190627</xdr:colOff>
      <xdr:row>81</xdr:row>
      <xdr:rowOff>90170</xdr:rowOff>
    </xdr:to>
    <xdr:sp macro="_xll.PtreeEvent_ObjectClick" textlink="">
      <xdr:nvSpPr>
        <xdr:cNvPr id="236" name="PTObj_DNode_1_43"/>
        <xdr:cNvSpPr/>
      </xdr:nvSpPr>
      <xdr:spPr>
        <a:xfrm rot="-5400000">
          <a:off x="5819902" y="15330170"/>
          <a:ext cx="190500" cy="190500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3</xdr:col>
      <xdr:colOff>280797</xdr:colOff>
      <xdr:row>80</xdr:row>
      <xdr:rowOff>95106</xdr:rowOff>
    </xdr:from>
    <xdr:ext cx="119327" cy="180627"/>
    <xdr:sp macro="_xll.PtreeEvent_ObjectClick" textlink="">
      <xdr:nvSpPr>
        <xdr:cNvPr id="239" name="PTObj_DBranchName_1_43"/>
        <xdr:cNvSpPr txBox="1"/>
      </xdr:nvSpPr>
      <xdr:spPr>
        <a:xfrm>
          <a:off x="4557522" y="15335106"/>
          <a:ext cx="119327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H</a:t>
          </a:r>
        </a:p>
      </xdr:txBody>
    </xdr:sp>
    <xdr:clientData/>
  </xdr:oneCellAnchor>
  <xdr:twoCellAnchor editAs="oneCell">
    <xdr:from>
      <xdr:col>4</xdr:col>
      <xdr:colOff>127</xdr:colOff>
      <xdr:row>84</xdr:row>
      <xdr:rowOff>90170</xdr:rowOff>
    </xdr:from>
    <xdr:to>
      <xdr:col>4</xdr:col>
      <xdr:colOff>190627</xdr:colOff>
      <xdr:row>85</xdr:row>
      <xdr:rowOff>90170</xdr:rowOff>
    </xdr:to>
    <xdr:sp macro="_xll.PtreeEvent_ObjectClick" textlink="">
      <xdr:nvSpPr>
        <xdr:cNvPr id="240" name="PTObj_DNode_1_44"/>
        <xdr:cNvSpPr/>
      </xdr:nvSpPr>
      <xdr:spPr>
        <a:xfrm rot="-5400000">
          <a:off x="5819902" y="16092170"/>
          <a:ext cx="190500" cy="190500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3</xdr:col>
      <xdr:colOff>280797</xdr:colOff>
      <xdr:row>84</xdr:row>
      <xdr:rowOff>95106</xdr:rowOff>
    </xdr:from>
    <xdr:ext cx="143116" cy="180627"/>
    <xdr:sp macro="_xll.PtreeEvent_ObjectClick" textlink="">
      <xdr:nvSpPr>
        <xdr:cNvPr id="243" name="PTObj_DBranchName_1_44"/>
        <xdr:cNvSpPr txBox="1"/>
      </xdr:nvSpPr>
      <xdr:spPr>
        <a:xfrm>
          <a:off x="4557522" y="16097106"/>
          <a:ext cx="143116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M</a:t>
          </a:r>
        </a:p>
      </xdr:txBody>
    </xdr:sp>
    <xdr:clientData/>
  </xdr:oneCellAnchor>
  <xdr:twoCellAnchor editAs="oneCell">
    <xdr:from>
      <xdr:col>4</xdr:col>
      <xdr:colOff>127</xdr:colOff>
      <xdr:row>86</xdr:row>
      <xdr:rowOff>90170</xdr:rowOff>
    </xdr:from>
    <xdr:to>
      <xdr:col>4</xdr:col>
      <xdr:colOff>190627</xdr:colOff>
      <xdr:row>87</xdr:row>
      <xdr:rowOff>90170</xdr:rowOff>
    </xdr:to>
    <xdr:sp macro="_xll.PtreeEvent_ObjectClick" textlink="">
      <xdr:nvSpPr>
        <xdr:cNvPr id="244" name="PTObj_DNode_1_45"/>
        <xdr:cNvSpPr/>
      </xdr:nvSpPr>
      <xdr:spPr>
        <a:xfrm rot="-5400000">
          <a:off x="5819902" y="16473170"/>
          <a:ext cx="190500" cy="190500"/>
        </a:xfrm>
        <a:prstGeom prst="triangle">
          <a:avLst/>
        </a:prstGeom>
        <a:solidFill>
          <a:srgbClr val="000080"/>
        </a:solidFill>
        <a:ln w="12700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3</xdr:col>
      <xdr:colOff>280797</xdr:colOff>
      <xdr:row>86</xdr:row>
      <xdr:rowOff>95106</xdr:rowOff>
    </xdr:from>
    <xdr:ext cx="98552" cy="180627"/>
    <xdr:sp macro="_xll.PtreeEvent_ObjectClick" textlink="">
      <xdr:nvSpPr>
        <xdr:cNvPr id="247" name="PTObj_DBranchName_1_45"/>
        <xdr:cNvSpPr txBox="1"/>
      </xdr:nvSpPr>
      <xdr:spPr>
        <a:xfrm>
          <a:off x="4557522" y="16478106"/>
          <a:ext cx="98552" cy="180627"/>
        </a:xfrm>
        <a:prstGeom prst="rect">
          <a:avLst/>
        </a:prstGeom>
        <a:solidFill>
          <a:schemeClr val="lt1"/>
        </a:solidFill>
        <a:ln w="9525" cmpd="sng">
          <a:solidFill>
            <a:srgbClr val="80808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7432" tIns="27432" rIns="27432" bIns="27432" rtlCol="0" anchor="ctr">
          <a:spAutoFit/>
        </a:bodyPr>
        <a:lstStyle/>
        <a:p>
          <a:pPr algn="ctr"/>
          <a:r>
            <a:rPr lang="en-US" sz="800"/>
            <a:t>L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257175</xdr:colOff>
      <xdr:row>4</xdr:row>
      <xdr:rowOff>152400</xdr:rowOff>
    </xdr:from>
    <xdr:to>
      <xdr:col>8</xdr:col>
      <xdr:colOff>333375</xdr:colOff>
      <xdr:row>19</xdr:row>
      <xdr:rowOff>38100</xdr:rowOff>
    </xdr:to>
    <xdr:pic>
      <xdr:nvPicPr>
        <xdr:cNvPr id="2" name="Picture 1" descr="delay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13" t="3531" r="27190" b="34787"/>
        <a:stretch>
          <a:fillRect/>
        </a:stretch>
      </xdr:blipFill>
      <xdr:spPr bwMode="auto">
        <a:xfrm>
          <a:off x="866775" y="1914525"/>
          <a:ext cx="4343400" cy="274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247650</xdr:colOff>
      <xdr:row>18</xdr:row>
      <xdr:rowOff>304800</xdr:rowOff>
    </xdr:from>
    <xdr:to>
      <xdr:col>11</xdr:col>
      <xdr:colOff>600075</xdr:colOff>
      <xdr:row>22</xdr:row>
      <xdr:rowOff>133350</xdr:rowOff>
    </xdr:to>
    <xdr:sp macro="" textlink="">
      <xdr:nvSpPr>
        <xdr:cNvPr id="2050" name="Text Box 2"/>
        <xdr:cNvSpPr txBox="1">
          <a:spLocks noChangeArrowheads="1"/>
        </xdr:cNvSpPr>
      </xdr:nvSpPr>
      <xdr:spPr bwMode="auto">
        <a:xfrm>
          <a:off x="5734050" y="5029200"/>
          <a:ext cx="962025" cy="9144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Weighted Long-Term Price</a:t>
          </a:r>
          <a:endParaRPr lang="en-US"/>
        </a:p>
      </xdr:txBody>
    </xdr:sp>
    <xdr:clientData/>
  </xdr:twoCellAnchor>
  <xdr:twoCellAnchor>
    <xdr:from>
      <xdr:col>9</xdr:col>
      <xdr:colOff>104775</xdr:colOff>
      <xdr:row>10</xdr:row>
      <xdr:rowOff>47625</xdr:rowOff>
    </xdr:from>
    <xdr:to>
      <xdr:col>10</xdr:col>
      <xdr:colOff>95250</xdr:colOff>
      <xdr:row>11</xdr:row>
      <xdr:rowOff>133350</xdr:rowOff>
    </xdr:to>
    <xdr:sp macro="" textlink="">
      <xdr:nvSpPr>
        <xdr:cNvPr id="3" name="Right Arrow 2"/>
        <xdr:cNvSpPr/>
      </xdr:nvSpPr>
      <xdr:spPr>
        <a:xfrm>
          <a:off x="5591175" y="3133725"/>
          <a:ext cx="600075" cy="3048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19</xdr:col>
      <xdr:colOff>9525</xdr:colOff>
      <xdr:row>9</xdr:row>
      <xdr:rowOff>190500</xdr:rowOff>
    </xdr:from>
    <xdr:to>
      <xdr:col>20</xdr:col>
      <xdr:colOff>0</xdr:colOff>
      <xdr:row>11</xdr:row>
      <xdr:rowOff>57150</xdr:rowOff>
    </xdr:to>
    <xdr:sp macro="" textlink="">
      <xdr:nvSpPr>
        <xdr:cNvPr id="5" name="Right Arrow 4"/>
        <xdr:cNvSpPr/>
      </xdr:nvSpPr>
      <xdr:spPr>
        <a:xfrm>
          <a:off x="11677650" y="3057525"/>
          <a:ext cx="600075" cy="3048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22</xdr:col>
      <xdr:colOff>0</xdr:colOff>
      <xdr:row>5</xdr:row>
      <xdr:rowOff>0</xdr:rowOff>
    </xdr:from>
    <xdr:to>
      <xdr:col>29</xdr:col>
      <xdr:colOff>438150</xdr:colOff>
      <xdr:row>24</xdr:row>
      <xdr:rowOff>123825</xdr:rowOff>
    </xdr:to>
    <xdr:pic>
      <xdr:nvPicPr>
        <xdr:cNvPr id="6" name="Picture 5" descr="delay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60" t="-325" r="9415" b="5750"/>
        <a:stretch>
          <a:fillRect/>
        </a:stretch>
      </xdr:blipFill>
      <xdr:spPr bwMode="auto">
        <a:xfrm>
          <a:off x="13496925" y="1990725"/>
          <a:ext cx="5686425" cy="434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0"/>
  <sheetViews>
    <sheetView tabSelected="1" workbookViewId="0">
      <selection activeCell="F4" sqref="F4"/>
    </sheetView>
  </sheetViews>
  <sheetFormatPr defaultRowHeight="15" x14ac:dyDescent="0.25"/>
  <cols>
    <col min="1" max="1" width="17.85546875" customWidth="1"/>
    <col min="2" max="4" width="23.140625" customWidth="1"/>
    <col min="5" max="5" width="23" customWidth="1"/>
    <col min="6" max="6" width="23.140625" customWidth="1"/>
    <col min="7" max="7" width="16.7109375" customWidth="1"/>
  </cols>
  <sheetData>
    <row r="1" spans="4:7" ht="15" customHeight="1" x14ac:dyDescent="0.25">
      <c r="F1" s="12">
        <v>0.5</v>
      </c>
      <c r="G1" s="5">
        <f>_xll.PTreeNodeProbability(treeCalc_1!$F$2,16)</f>
        <v>0.06</v>
      </c>
    </row>
    <row r="2" spans="4:7" ht="15" customHeight="1" x14ac:dyDescent="0.25">
      <c r="F2" s="6">
        <v>0</v>
      </c>
      <c r="G2" s="4">
        <f>_xll.PTreeNodeValue(treeCalc_1!$F$2,16)</f>
        <v>0</v>
      </c>
    </row>
    <row r="3" spans="4:7" ht="15" customHeight="1" x14ac:dyDescent="0.25">
      <c r="E3" s="12">
        <v>0.4</v>
      </c>
      <c r="F3" s="10" t="s">
        <v>68</v>
      </c>
    </row>
    <row r="4" spans="4:7" ht="15" customHeight="1" x14ac:dyDescent="0.25">
      <c r="E4" s="6">
        <v>0</v>
      </c>
      <c r="F4" s="11">
        <f>_xll.PTreeNodeValue(treeCalc_1!$F$2,14)</f>
        <v>0</v>
      </c>
    </row>
    <row r="5" spans="4:7" ht="15" customHeight="1" x14ac:dyDescent="0.25">
      <c r="F5" s="12">
        <v>0.33</v>
      </c>
      <c r="G5" s="5">
        <f>_xll.PTreeNodeProbability(treeCalc_1!$F$2,17)</f>
        <v>3.9600000000000003E-2</v>
      </c>
    </row>
    <row r="6" spans="4:7" ht="15" customHeight="1" x14ac:dyDescent="0.25">
      <c r="F6" s="6">
        <v>0</v>
      </c>
      <c r="G6" s="4">
        <f>_xll.PTreeNodeValue(treeCalc_1!$F$2,17)</f>
        <v>0</v>
      </c>
    </row>
    <row r="7" spans="4:7" ht="15" customHeight="1" x14ac:dyDescent="0.25">
      <c r="F7" s="12">
        <v>0.17</v>
      </c>
      <c r="G7" s="5">
        <f>_xll.PTreeNodeProbability(treeCalc_1!$F$2,18)</f>
        <v>2.0400000000000001E-2</v>
      </c>
    </row>
    <row r="8" spans="4:7" ht="15" customHeight="1" x14ac:dyDescent="0.25">
      <c r="F8" s="6">
        <v>0</v>
      </c>
      <c r="G8" s="4">
        <f>_xll.PTreeNodeValue(treeCalc_1!$F$2,18)</f>
        <v>0</v>
      </c>
    </row>
    <row r="9" spans="4:7" ht="15" customHeight="1" x14ac:dyDescent="0.25">
      <c r="D9" s="9" t="b">
        <f>_xll.PTreeNodeDecision(treeCalc_1!$F$2,8)</f>
        <v>1</v>
      </c>
      <c r="E9" s="10" t="s">
        <v>65</v>
      </c>
    </row>
    <row r="10" spans="4:7" ht="15" customHeight="1" x14ac:dyDescent="0.25">
      <c r="D10" s="6">
        <v>0</v>
      </c>
      <c r="E10" s="11">
        <f>_xll.PTreeNodeValue(treeCalc_1!$F$2,8)</f>
        <v>0</v>
      </c>
    </row>
    <row r="11" spans="4:7" ht="15" customHeight="1" x14ac:dyDescent="0.25">
      <c r="F11" s="12">
        <v>0.5</v>
      </c>
      <c r="G11" s="5">
        <f>_xll.PTreeNodeProbability(treeCalc_1!$F$2,19)</f>
        <v>0.09</v>
      </c>
    </row>
    <row r="12" spans="4:7" ht="15" customHeight="1" x14ac:dyDescent="0.25">
      <c r="F12" s="6">
        <v>0</v>
      </c>
      <c r="G12" s="4">
        <f>_xll.PTreeNodeValue(treeCalc_1!$F$2,19)</f>
        <v>0</v>
      </c>
    </row>
    <row r="13" spans="4:7" ht="15" customHeight="1" x14ac:dyDescent="0.25">
      <c r="E13" s="12">
        <v>0.6</v>
      </c>
      <c r="F13" s="10" t="s">
        <v>68</v>
      </c>
    </row>
    <row r="14" spans="4:7" ht="15" customHeight="1" x14ac:dyDescent="0.25">
      <c r="E14" s="6">
        <v>0</v>
      </c>
      <c r="F14" s="11">
        <f>_xll.PTreeNodeValue(treeCalc_1!$F$2,15)</f>
        <v>0</v>
      </c>
    </row>
    <row r="15" spans="4:7" ht="15" customHeight="1" x14ac:dyDescent="0.25">
      <c r="F15" s="12">
        <v>0.33</v>
      </c>
      <c r="G15" s="5">
        <f>_xll.PTreeNodeProbability(treeCalc_1!$F$2,20)</f>
        <v>5.9400000000000001E-2</v>
      </c>
    </row>
    <row r="16" spans="4:7" ht="15" customHeight="1" x14ac:dyDescent="0.25">
      <c r="F16" s="6">
        <v>0</v>
      </c>
      <c r="G16" s="4">
        <f>_xll.PTreeNodeValue(treeCalc_1!$F$2,20)</f>
        <v>0</v>
      </c>
    </row>
    <row r="17" spans="2:7" ht="15" customHeight="1" x14ac:dyDescent="0.25">
      <c r="F17" s="12">
        <v>0.17</v>
      </c>
      <c r="G17" s="5">
        <f>_xll.PTreeNodeProbability(treeCalc_1!$F$2,21)</f>
        <v>3.0600000000000002E-2</v>
      </c>
    </row>
    <row r="18" spans="2:7" ht="15" customHeight="1" x14ac:dyDescent="0.25">
      <c r="F18" s="6">
        <v>0</v>
      </c>
      <c r="G18" s="4">
        <f>_xll.PTreeNodeValue(treeCalc_1!$F$2,21)</f>
        <v>0</v>
      </c>
    </row>
    <row r="19" spans="2:7" ht="15" customHeight="1" x14ac:dyDescent="0.25">
      <c r="C19" s="12">
        <v>0.3</v>
      </c>
      <c r="D19" s="7" t="s">
        <v>56</v>
      </c>
    </row>
    <row r="20" spans="2:7" ht="15" customHeight="1" x14ac:dyDescent="0.25">
      <c r="C20" s="6">
        <v>0</v>
      </c>
      <c r="D20" s="8">
        <f>_xll.PTreeNodeValue(treeCalc_1!$F$2,5)</f>
        <v>0</v>
      </c>
    </row>
    <row r="21" spans="2:7" ht="15" customHeight="1" x14ac:dyDescent="0.25">
      <c r="D21" s="9" t="b">
        <f>_xll.PTreeNodeDecision(treeCalc_1!$F$2,9)</f>
        <v>0</v>
      </c>
      <c r="E21" s="5">
        <f>_xll.PTreeNodeProbability(treeCalc_1!$F$2,9)</f>
        <v>0</v>
      </c>
    </row>
    <row r="22" spans="2:7" ht="15" customHeight="1" x14ac:dyDescent="0.25">
      <c r="D22" s="6">
        <v>0</v>
      </c>
      <c r="E22" s="4">
        <f>_xll.PTreeNodeValue(treeCalc_1!$F$2,9)</f>
        <v>0</v>
      </c>
    </row>
    <row r="23" spans="2:7" ht="15" customHeight="1" x14ac:dyDescent="0.25">
      <c r="B23" s="9" t="b">
        <f>_xll.PTreeNodeDecision(treeCalc_1!$F$2,2)</f>
        <v>1</v>
      </c>
      <c r="C23" s="10" t="s">
        <v>51</v>
      </c>
    </row>
    <row r="24" spans="2:7" ht="15" customHeight="1" x14ac:dyDescent="0.25">
      <c r="B24" s="6">
        <v>0</v>
      </c>
      <c r="C24" s="11">
        <f>_xll.PTreeNodeValue(treeCalc_1!$F$2,2)</f>
        <v>0</v>
      </c>
    </row>
    <row r="25" spans="2:7" ht="15" customHeight="1" x14ac:dyDescent="0.25">
      <c r="F25" s="12">
        <v>0.5</v>
      </c>
      <c r="G25" s="5">
        <f>_xll.PTreeNodeProbability(treeCalc_1!$F$2,23)</f>
        <v>8.0000000000000016E-2</v>
      </c>
    </row>
    <row r="26" spans="2:7" ht="15" customHeight="1" x14ac:dyDescent="0.25">
      <c r="F26" s="6">
        <v>0</v>
      </c>
      <c r="G26" s="4">
        <f>_xll.PTreeNodeValue(treeCalc_1!$F$2,23)</f>
        <v>0</v>
      </c>
    </row>
    <row r="27" spans="2:7" ht="15" customHeight="1" x14ac:dyDescent="0.25">
      <c r="E27" s="12">
        <v>0.4</v>
      </c>
      <c r="F27" s="10" t="s">
        <v>68</v>
      </c>
    </row>
    <row r="28" spans="2:7" ht="15" customHeight="1" x14ac:dyDescent="0.25">
      <c r="E28" s="6">
        <v>0</v>
      </c>
      <c r="F28" s="11">
        <f>_xll.PTreeNodeValue(treeCalc_1!$F$2,22)</f>
        <v>0</v>
      </c>
    </row>
    <row r="29" spans="2:7" ht="15" customHeight="1" x14ac:dyDescent="0.25">
      <c r="F29" s="12">
        <v>0.33</v>
      </c>
      <c r="G29" s="5">
        <f>_xll.PTreeNodeProbability(treeCalc_1!$F$2,24)</f>
        <v>5.2800000000000014E-2</v>
      </c>
    </row>
    <row r="30" spans="2:7" ht="15" customHeight="1" x14ac:dyDescent="0.25">
      <c r="F30" s="6">
        <v>0</v>
      </c>
      <c r="G30" s="4">
        <f>_xll.PTreeNodeValue(treeCalc_1!$F$2,24)</f>
        <v>0</v>
      </c>
    </row>
    <row r="31" spans="2:7" ht="15" customHeight="1" x14ac:dyDescent="0.25">
      <c r="F31" s="12">
        <v>0.17</v>
      </c>
      <c r="G31" s="5">
        <f>_xll.PTreeNodeProbability(treeCalc_1!$F$2,25)</f>
        <v>2.7200000000000009E-2</v>
      </c>
    </row>
    <row r="32" spans="2:7" ht="15" customHeight="1" x14ac:dyDescent="0.25">
      <c r="F32" s="6">
        <v>0</v>
      </c>
      <c r="G32" s="4">
        <f>_xll.PTreeNodeValue(treeCalc_1!$F$2,25)</f>
        <v>0</v>
      </c>
    </row>
    <row r="33" spans="3:7" ht="15" customHeight="1" x14ac:dyDescent="0.25">
      <c r="D33" s="9" t="b">
        <f>_xll.PTreeNodeDecision(treeCalc_1!$F$2,10)</f>
        <v>1</v>
      </c>
      <c r="E33" s="10" t="s">
        <v>65</v>
      </c>
    </row>
    <row r="34" spans="3:7" ht="15" customHeight="1" x14ac:dyDescent="0.25">
      <c r="D34" s="6">
        <v>0</v>
      </c>
      <c r="E34" s="11">
        <f>_xll.PTreeNodeValue(treeCalc_1!$F$2,10)</f>
        <v>0</v>
      </c>
    </row>
    <row r="35" spans="3:7" ht="15" customHeight="1" x14ac:dyDescent="0.25">
      <c r="F35" s="12">
        <v>0.5</v>
      </c>
      <c r="G35" s="5">
        <f>_xll.PTreeNodeProbability(treeCalc_1!$F$2,27)</f>
        <v>0.12</v>
      </c>
    </row>
    <row r="36" spans="3:7" ht="15" customHeight="1" x14ac:dyDescent="0.25">
      <c r="F36" s="6">
        <v>0</v>
      </c>
      <c r="G36" s="4">
        <f>_xll.PTreeNodeValue(treeCalc_1!$F$2,27)</f>
        <v>0</v>
      </c>
    </row>
    <row r="37" spans="3:7" ht="15" customHeight="1" x14ac:dyDescent="0.25">
      <c r="E37" s="12">
        <v>0.6</v>
      </c>
      <c r="F37" s="10" t="s">
        <v>68</v>
      </c>
    </row>
    <row r="38" spans="3:7" ht="15" customHeight="1" x14ac:dyDescent="0.25">
      <c r="E38" s="6">
        <v>0</v>
      </c>
      <c r="F38" s="11">
        <f>_xll.PTreeNodeValue(treeCalc_1!$F$2,26)</f>
        <v>0</v>
      </c>
    </row>
    <row r="39" spans="3:7" ht="15" customHeight="1" x14ac:dyDescent="0.25">
      <c r="F39" s="12">
        <v>0.33</v>
      </c>
      <c r="G39" s="5">
        <f>_xll.PTreeNodeProbability(treeCalc_1!$F$2,28)</f>
        <v>7.9200000000000007E-2</v>
      </c>
    </row>
    <row r="40" spans="3:7" ht="15" customHeight="1" x14ac:dyDescent="0.25">
      <c r="F40" s="6">
        <v>0</v>
      </c>
      <c r="G40" s="4">
        <f>_xll.PTreeNodeValue(treeCalc_1!$F$2,28)</f>
        <v>0</v>
      </c>
    </row>
    <row r="41" spans="3:7" ht="15" customHeight="1" x14ac:dyDescent="0.25">
      <c r="F41" s="12">
        <v>0.17</v>
      </c>
      <c r="G41" s="5">
        <f>_xll.PTreeNodeProbability(treeCalc_1!$F$2,29)</f>
        <v>4.0800000000000003E-2</v>
      </c>
    </row>
    <row r="42" spans="3:7" ht="15" customHeight="1" x14ac:dyDescent="0.25">
      <c r="F42" s="6">
        <v>0</v>
      </c>
      <c r="G42" s="4">
        <f>_xll.PTreeNodeValue(treeCalc_1!$F$2,29)</f>
        <v>0</v>
      </c>
    </row>
    <row r="43" spans="3:7" ht="15" customHeight="1" x14ac:dyDescent="0.25">
      <c r="C43" s="12">
        <v>0.4</v>
      </c>
      <c r="D43" s="7" t="s">
        <v>56</v>
      </c>
    </row>
    <row r="44" spans="3:7" ht="15" customHeight="1" x14ac:dyDescent="0.25">
      <c r="C44" s="6">
        <v>0</v>
      </c>
      <c r="D44" s="8">
        <f>_xll.PTreeNodeValue(treeCalc_1!$F$2,6)</f>
        <v>0</v>
      </c>
    </row>
    <row r="45" spans="3:7" ht="15" customHeight="1" x14ac:dyDescent="0.25">
      <c r="D45" s="9" t="b">
        <f>_xll.PTreeNodeDecision(treeCalc_1!$F$2,11)</f>
        <v>0</v>
      </c>
      <c r="E45" s="5">
        <f>_xll.PTreeNodeProbability(treeCalc_1!$F$2,11)</f>
        <v>0</v>
      </c>
    </row>
    <row r="46" spans="3:7" ht="15" customHeight="1" x14ac:dyDescent="0.25">
      <c r="D46" s="6">
        <v>0</v>
      </c>
      <c r="E46" s="4">
        <f>_xll.PTreeNodeValue(treeCalc_1!$F$2,11)</f>
        <v>0</v>
      </c>
    </row>
    <row r="47" spans="3:7" ht="15" customHeight="1" x14ac:dyDescent="0.25">
      <c r="F47" s="12">
        <v>0.5</v>
      </c>
      <c r="G47" s="5">
        <f>_xll.PTreeNodeProbability(treeCalc_1!$F$2,31)</f>
        <v>0.06</v>
      </c>
    </row>
    <row r="48" spans="3:7" ht="15" customHeight="1" x14ac:dyDescent="0.25">
      <c r="F48" s="6">
        <v>0</v>
      </c>
      <c r="G48" s="4">
        <f>_xll.PTreeNodeValue(treeCalc_1!$F$2,31)</f>
        <v>0</v>
      </c>
    </row>
    <row r="49" spans="4:7" ht="15" customHeight="1" x14ac:dyDescent="0.25">
      <c r="E49" s="12">
        <v>0.4</v>
      </c>
      <c r="F49" s="10" t="s">
        <v>68</v>
      </c>
    </row>
    <row r="50" spans="4:7" ht="15" customHeight="1" x14ac:dyDescent="0.25">
      <c r="E50" s="6">
        <v>0</v>
      </c>
      <c r="F50" s="11">
        <f>_xll.PTreeNodeValue(treeCalc_1!$F$2,30)</f>
        <v>0</v>
      </c>
    </row>
    <row r="51" spans="4:7" ht="15" customHeight="1" x14ac:dyDescent="0.25">
      <c r="F51" s="12">
        <v>0.33</v>
      </c>
      <c r="G51" s="5">
        <f>_xll.PTreeNodeProbability(treeCalc_1!$F$2,32)</f>
        <v>3.9600000000000003E-2</v>
      </c>
    </row>
    <row r="52" spans="4:7" ht="15" customHeight="1" x14ac:dyDescent="0.25">
      <c r="F52" s="6">
        <v>0</v>
      </c>
      <c r="G52" s="4">
        <f>_xll.PTreeNodeValue(treeCalc_1!$F$2,32)</f>
        <v>0</v>
      </c>
    </row>
    <row r="53" spans="4:7" ht="15" customHeight="1" x14ac:dyDescent="0.25">
      <c r="F53" s="12">
        <v>0.17</v>
      </c>
      <c r="G53" s="5">
        <f>_xll.PTreeNodeProbability(treeCalc_1!$F$2,33)</f>
        <v>2.0400000000000001E-2</v>
      </c>
    </row>
    <row r="54" spans="4:7" ht="15" customHeight="1" x14ac:dyDescent="0.25">
      <c r="F54" s="6">
        <v>0</v>
      </c>
      <c r="G54" s="4">
        <f>_xll.PTreeNodeValue(treeCalc_1!$F$2,33)</f>
        <v>0</v>
      </c>
    </row>
    <row r="55" spans="4:7" ht="15" customHeight="1" x14ac:dyDescent="0.25">
      <c r="D55" s="9" t="b">
        <f>_xll.PTreeNodeDecision(treeCalc_1!$F$2,12)</f>
        <v>1</v>
      </c>
      <c r="E55" s="10" t="s">
        <v>65</v>
      </c>
    </row>
    <row r="56" spans="4:7" ht="15" customHeight="1" x14ac:dyDescent="0.25">
      <c r="D56" s="6">
        <v>0</v>
      </c>
      <c r="E56" s="11">
        <f>_xll.PTreeNodeValue(treeCalc_1!$F$2,12)</f>
        <v>0</v>
      </c>
    </row>
    <row r="57" spans="4:7" ht="15" customHeight="1" x14ac:dyDescent="0.25">
      <c r="F57" s="12">
        <v>0.5</v>
      </c>
      <c r="G57" s="5">
        <f>_xll.PTreeNodeProbability(treeCalc_1!$F$2,35)</f>
        <v>0.09</v>
      </c>
    </row>
    <row r="58" spans="4:7" ht="15" customHeight="1" x14ac:dyDescent="0.25">
      <c r="F58" s="6">
        <v>0</v>
      </c>
      <c r="G58" s="4">
        <f>_xll.PTreeNodeValue(treeCalc_1!$F$2,35)</f>
        <v>0</v>
      </c>
    </row>
    <row r="59" spans="4:7" ht="15" customHeight="1" x14ac:dyDescent="0.25">
      <c r="E59" s="12">
        <v>0.6</v>
      </c>
      <c r="F59" s="10" t="s">
        <v>68</v>
      </c>
    </row>
    <row r="60" spans="4:7" ht="15" customHeight="1" x14ac:dyDescent="0.25">
      <c r="E60" s="6">
        <v>0</v>
      </c>
      <c r="F60" s="11">
        <f>_xll.PTreeNodeValue(treeCalc_1!$F$2,34)</f>
        <v>0</v>
      </c>
    </row>
    <row r="61" spans="4:7" ht="15" customHeight="1" x14ac:dyDescent="0.25">
      <c r="F61" s="12">
        <v>0.33</v>
      </c>
      <c r="G61" s="5">
        <f>_xll.PTreeNodeProbability(treeCalc_1!$F$2,36)</f>
        <v>5.9400000000000001E-2</v>
      </c>
    </row>
    <row r="62" spans="4:7" ht="15" customHeight="1" x14ac:dyDescent="0.25">
      <c r="F62" s="6">
        <v>0</v>
      </c>
      <c r="G62" s="4">
        <f>_xll.PTreeNodeValue(treeCalc_1!$F$2,36)</f>
        <v>0</v>
      </c>
    </row>
    <row r="63" spans="4:7" ht="15" customHeight="1" x14ac:dyDescent="0.25">
      <c r="F63" s="12">
        <v>0.17</v>
      </c>
      <c r="G63" s="5">
        <f>_xll.PTreeNodeProbability(treeCalc_1!$F$2,37)</f>
        <v>3.0600000000000002E-2</v>
      </c>
    </row>
    <row r="64" spans="4:7" ht="15" customHeight="1" x14ac:dyDescent="0.25">
      <c r="F64" s="6">
        <v>0</v>
      </c>
      <c r="G64" s="4">
        <f>_xll.PTreeNodeValue(treeCalc_1!$F$2,37)</f>
        <v>0</v>
      </c>
    </row>
    <row r="65" spans="1:5" ht="15" customHeight="1" x14ac:dyDescent="0.25">
      <c r="C65" s="12">
        <v>0.3</v>
      </c>
      <c r="D65" s="7" t="s">
        <v>56</v>
      </c>
    </row>
    <row r="66" spans="1:5" ht="15" customHeight="1" x14ac:dyDescent="0.25">
      <c r="C66" s="6">
        <v>0</v>
      </c>
      <c r="D66" s="8">
        <f>_xll.PTreeNodeValue(treeCalc_1!$F$2,7)</f>
        <v>0</v>
      </c>
    </row>
    <row r="67" spans="1:5" ht="15" customHeight="1" x14ac:dyDescent="0.25">
      <c r="D67" s="9" t="b">
        <f>_xll.PTreeNodeDecision(treeCalc_1!$F$2,13)</f>
        <v>0</v>
      </c>
      <c r="E67" s="5">
        <f>_xll.PTreeNodeProbability(treeCalc_1!$F$2,13)</f>
        <v>0</v>
      </c>
    </row>
    <row r="68" spans="1:5" ht="15" customHeight="1" x14ac:dyDescent="0.25">
      <c r="D68" s="6">
        <v>0</v>
      </c>
      <c r="E68" s="4">
        <f>_xll.PTreeNodeValue(treeCalc_1!$F$2,13)</f>
        <v>0</v>
      </c>
    </row>
    <row r="69" spans="1:5" ht="15" customHeight="1" x14ac:dyDescent="0.25">
      <c r="A69" s="6"/>
      <c r="B69" s="7" t="s">
        <v>45</v>
      </c>
    </row>
    <row r="70" spans="1:5" ht="15" customHeight="1" x14ac:dyDescent="0.25">
      <c r="A70" s="6"/>
      <c r="B70" s="8">
        <f>_xll.PTreeNodeValue(treeCalc_1!$F$2,1)</f>
        <v>0</v>
      </c>
    </row>
    <row r="71" spans="1:5" ht="15" customHeight="1" x14ac:dyDescent="0.25">
      <c r="D71" s="12">
        <v>0.5</v>
      </c>
      <c r="E71" s="5">
        <f>_xll.PTreeNodeProbability(treeCalc_1!$F$2,39)</f>
        <v>0</v>
      </c>
    </row>
    <row r="72" spans="1:5" ht="15" customHeight="1" x14ac:dyDescent="0.25">
      <c r="D72" s="6">
        <v>0</v>
      </c>
      <c r="E72" s="4">
        <f>_xll.PTreeNodeValue(treeCalc_1!$F$2,39)</f>
        <v>0</v>
      </c>
    </row>
    <row r="73" spans="1:5" ht="15" customHeight="1" x14ac:dyDescent="0.25">
      <c r="C73" s="12">
        <v>0.4</v>
      </c>
      <c r="D73" s="10" t="s">
        <v>68</v>
      </c>
    </row>
    <row r="74" spans="1:5" ht="15" customHeight="1" x14ac:dyDescent="0.25">
      <c r="C74" s="6">
        <v>0</v>
      </c>
      <c r="D74" s="11">
        <f>_xll.PTreeNodeValue(treeCalc_1!$F$2,38)</f>
        <v>0</v>
      </c>
    </row>
    <row r="75" spans="1:5" ht="15" customHeight="1" x14ac:dyDescent="0.25">
      <c r="D75" s="12">
        <v>0.33</v>
      </c>
      <c r="E75" s="5">
        <f>_xll.PTreeNodeProbability(treeCalc_1!$F$2,40)</f>
        <v>0</v>
      </c>
    </row>
    <row r="76" spans="1:5" ht="15" customHeight="1" x14ac:dyDescent="0.25">
      <c r="D76" s="6">
        <v>0</v>
      </c>
      <c r="E76" s="4">
        <f>_xll.PTreeNodeValue(treeCalc_1!$F$2,40)</f>
        <v>0</v>
      </c>
    </row>
    <row r="77" spans="1:5" ht="15" customHeight="1" x14ac:dyDescent="0.25">
      <c r="D77" s="12">
        <v>0.17</v>
      </c>
      <c r="E77" s="5">
        <f>_xll.PTreeNodeProbability(treeCalc_1!$F$2,41)</f>
        <v>0</v>
      </c>
    </row>
    <row r="78" spans="1:5" ht="15" customHeight="1" x14ac:dyDescent="0.25">
      <c r="D78" s="6">
        <v>0</v>
      </c>
      <c r="E78" s="4">
        <f>_xll.PTreeNodeValue(treeCalc_1!$F$2,41)</f>
        <v>0</v>
      </c>
    </row>
    <row r="79" spans="1:5" ht="15" customHeight="1" x14ac:dyDescent="0.25">
      <c r="B79" s="9" t="b">
        <f>_xll.PTreeNodeDecision(treeCalc_1!$F$2,3)</f>
        <v>0</v>
      </c>
      <c r="C79" s="10" t="s">
        <v>65</v>
      </c>
    </row>
    <row r="80" spans="1:5" ht="15" customHeight="1" x14ac:dyDescent="0.25">
      <c r="B80" s="6">
        <v>0</v>
      </c>
      <c r="C80" s="11">
        <f>_xll.PTreeNodeValue(treeCalc_1!$F$2,3)</f>
        <v>0</v>
      </c>
    </row>
    <row r="81" spans="2:5" ht="15" customHeight="1" x14ac:dyDescent="0.25">
      <c r="D81" s="12">
        <v>0.5</v>
      </c>
      <c r="E81" s="5">
        <f>_xll.PTreeNodeProbability(treeCalc_1!$F$2,43)</f>
        <v>0</v>
      </c>
    </row>
    <row r="82" spans="2:5" ht="15" customHeight="1" x14ac:dyDescent="0.25">
      <c r="D82" s="6">
        <v>0</v>
      </c>
      <c r="E82" s="4">
        <f>_xll.PTreeNodeValue(treeCalc_1!$F$2,43)</f>
        <v>0</v>
      </c>
    </row>
    <row r="83" spans="2:5" ht="15" customHeight="1" x14ac:dyDescent="0.25">
      <c r="C83" s="12">
        <v>0.6</v>
      </c>
      <c r="D83" s="10" t="s">
        <v>68</v>
      </c>
    </row>
    <row r="84" spans="2:5" ht="15" customHeight="1" x14ac:dyDescent="0.25">
      <c r="C84" s="6">
        <v>0</v>
      </c>
      <c r="D84" s="11">
        <f>_xll.PTreeNodeValue(treeCalc_1!$F$2,42)</f>
        <v>0</v>
      </c>
    </row>
    <row r="85" spans="2:5" ht="15" customHeight="1" x14ac:dyDescent="0.25">
      <c r="D85" s="12">
        <v>0.33</v>
      </c>
      <c r="E85" s="5">
        <f>_xll.PTreeNodeProbability(treeCalc_1!$F$2,44)</f>
        <v>0</v>
      </c>
    </row>
    <row r="86" spans="2:5" ht="15" customHeight="1" x14ac:dyDescent="0.25">
      <c r="D86" s="6">
        <v>0</v>
      </c>
      <c r="E86" s="4">
        <f>_xll.PTreeNodeValue(treeCalc_1!$F$2,44)</f>
        <v>0</v>
      </c>
    </row>
    <row r="87" spans="2:5" ht="15" customHeight="1" x14ac:dyDescent="0.25">
      <c r="D87" s="12">
        <v>0.17</v>
      </c>
      <c r="E87" s="5">
        <f>_xll.PTreeNodeProbability(treeCalc_1!$F$2,45)</f>
        <v>0</v>
      </c>
    </row>
    <row r="88" spans="2:5" ht="15" customHeight="1" x14ac:dyDescent="0.25">
      <c r="D88" s="6">
        <v>0</v>
      </c>
      <c r="E88" s="4">
        <f>_xll.PTreeNodeValue(treeCalc_1!$F$2,45)</f>
        <v>0</v>
      </c>
    </row>
    <row r="89" spans="2:5" ht="15" customHeight="1" x14ac:dyDescent="0.25">
      <c r="B89" s="9" t="b">
        <f>_xll.PTreeNodeDecision(treeCalc_1!$F$2,4)</f>
        <v>0</v>
      </c>
      <c r="C89" s="5">
        <f>_xll.PTreeNodeProbability(treeCalc_1!$F$2,4)</f>
        <v>0</v>
      </c>
    </row>
    <row r="90" spans="2:5" ht="15" customHeight="1" x14ac:dyDescent="0.25">
      <c r="B90" s="6">
        <v>0</v>
      </c>
      <c r="C90" s="4">
        <f>_xll.PTreeNodeValue(treeCalc_1!$F$2,4)</f>
        <v>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5"/>
  <sheetViews>
    <sheetView workbookViewId="0"/>
  </sheetViews>
  <sheetFormatPr defaultColWidth="15.7109375" defaultRowHeight="15" x14ac:dyDescent="0.25"/>
  <cols>
    <col min="1" max="16384" width="15.7109375" style="1"/>
  </cols>
  <sheetData>
    <row r="1" spans="1:16" x14ac:dyDescent="0.25">
      <c r="A1" s="1" t="s">
        <v>0</v>
      </c>
      <c r="B1" s="2" t="s">
        <v>44</v>
      </c>
      <c r="E1" s="1" t="s">
        <v>8</v>
      </c>
      <c r="F1" s="1">
        <v>3</v>
      </c>
      <c r="H1" s="1" t="s">
        <v>14</v>
      </c>
      <c r="I1" s="2" t="s">
        <v>40</v>
      </c>
      <c r="K1" s="1" t="s">
        <v>19</v>
      </c>
      <c r="L1" s="1">
        <v>100</v>
      </c>
    </row>
    <row r="2" spans="1:16" x14ac:dyDescent="0.25">
      <c r="A2" s="1" t="s">
        <v>1</v>
      </c>
      <c r="B2" s="1" t="e">
        <f>Tree!#REF!</f>
        <v>#REF!</v>
      </c>
      <c r="E2" s="1" t="s">
        <v>9</v>
      </c>
      <c r="F2" s="1">
        <f>_xll.PTreeEvaluate5(B3,$L$11:$L$55,$J$11:$J$55,$K$11:$K$55,$N$11:$N$55,$G$11:$G$55,,L1)</f>
        <v>1029523</v>
      </c>
    </row>
    <row r="3" spans="1:16" x14ac:dyDescent="0.25">
      <c r="A3" s="1" t="s">
        <v>2</v>
      </c>
      <c r="B3" s="1" t="s">
        <v>43</v>
      </c>
      <c r="E3" s="1" t="s">
        <v>10</v>
      </c>
      <c r="F3" s="2" t="s">
        <v>36</v>
      </c>
      <c r="H3" s="1" t="s">
        <v>15</v>
      </c>
      <c r="I3" s="3" t="s">
        <v>38</v>
      </c>
    </row>
    <row r="4" spans="1:16" x14ac:dyDescent="0.25">
      <c r="A4" s="1" t="s">
        <v>3</v>
      </c>
      <c r="B4" s="1" t="s">
        <v>35</v>
      </c>
      <c r="E4" s="1" t="s">
        <v>11</v>
      </c>
      <c r="F4" s="2" t="s">
        <v>37</v>
      </c>
      <c r="H4" s="1" t="s">
        <v>16</v>
      </c>
      <c r="I4" s="2" t="s">
        <v>39</v>
      </c>
    </row>
    <row r="5" spans="1:16" x14ac:dyDescent="0.25">
      <c r="A5" s="1" t="s">
        <v>4</v>
      </c>
      <c r="B5" s="1">
        <v>0</v>
      </c>
      <c r="E5" s="1" t="s">
        <v>12</v>
      </c>
      <c r="F5" s="2" t="s">
        <v>37</v>
      </c>
      <c r="H5" s="1" t="s">
        <v>17</v>
      </c>
      <c r="I5" s="3" t="s">
        <v>38</v>
      </c>
    </row>
    <row r="6" spans="1:16" x14ac:dyDescent="0.25">
      <c r="A6" s="1" t="s">
        <v>5</v>
      </c>
      <c r="E6" s="1" t="s">
        <v>13</v>
      </c>
      <c r="F6" s="2" t="s">
        <v>36</v>
      </c>
      <c r="H6" s="1" t="s">
        <v>18</v>
      </c>
      <c r="I6" s="2" t="s">
        <v>39</v>
      </c>
    </row>
    <row r="7" spans="1:16" x14ac:dyDescent="0.25">
      <c r="A7" s="1" t="s">
        <v>6</v>
      </c>
    </row>
    <row r="8" spans="1:16" x14ac:dyDescent="0.25">
      <c r="A8" s="1" t="s">
        <v>7</v>
      </c>
      <c r="B8" s="1">
        <v>45</v>
      </c>
    </row>
    <row r="10" spans="1:16" x14ac:dyDescent="0.25">
      <c r="A10" s="1" t="s">
        <v>20</v>
      </c>
      <c r="B10" s="1" t="s">
        <v>21</v>
      </c>
      <c r="C10" s="1" t="s">
        <v>22</v>
      </c>
      <c r="D10" s="1" t="s">
        <v>23</v>
      </c>
      <c r="E10" s="1" t="s">
        <v>24</v>
      </c>
      <c r="F10" s="1" t="s">
        <v>25</v>
      </c>
      <c r="G10" s="1" t="s">
        <v>26</v>
      </c>
      <c r="H10" s="1" t="s">
        <v>27</v>
      </c>
      <c r="I10" s="1" t="s">
        <v>28</v>
      </c>
      <c r="J10" s="1" t="s">
        <v>29</v>
      </c>
      <c r="K10" s="1" t="s">
        <v>30</v>
      </c>
      <c r="L10" s="1" t="s">
        <v>2</v>
      </c>
      <c r="M10" s="1" t="s">
        <v>31</v>
      </c>
      <c r="N10" s="1" t="s">
        <v>32</v>
      </c>
      <c r="O10" s="1" t="s">
        <v>33</v>
      </c>
      <c r="P10" s="1" t="s">
        <v>34</v>
      </c>
    </row>
    <row r="11" spans="1:16" x14ac:dyDescent="0.25">
      <c r="A11" s="1">
        <f>Tree!$B$70</f>
        <v>0</v>
      </c>
      <c r="B11" s="1" t="str">
        <f>B1</f>
        <v>Devel Delay</v>
      </c>
      <c r="C11" s="1">
        <v>0</v>
      </c>
      <c r="I11" s="1" t="s">
        <v>41</v>
      </c>
      <c r="J11" s="1">
        <f>Tree!$A$70</f>
        <v>0</v>
      </c>
      <c r="K11" s="1">
        <f>Tree!$A$69</f>
        <v>0</v>
      </c>
      <c r="L11" s="1" t="s">
        <v>47</v>
      </c>
      <c r="M11" s="2" t="s">
        <v>42</v>
      </c>
      <c r="O11" s="1" t="str">
        <f>Tree!$B$69</f>
        <v>Delay Decision</v>
      </c>
      <c r="P11" s="1" t="b">
        <v>0</v>
      </c>
    </row>
    <row r="12" spans="1:16" x14ac:dyDescent="0.25">
      <c r="A12" s="1">
        <f>Tree!$C$24</f>
        <v>0</v>
      </c>
      <c r="B12" s="2" t="s">
        <v>48</v>
      </c>
      <c r="C12" s="1">
        <v>0</v>
      </c>
      <c r="I12" s="1" t="s">
        <v>41</v>
      </c>
      <c r="J12" s="1">
        <f>Tree!$B$24</f>
        <v>0</v>
      </c>
      <c r="L12" s="1" t="s">
        <v>52</v>
      </c>
      <c r="M12" s="2" t="s">
        <v>42</v>
      </c>
      <c r="O12" s="1" t="str">
        <f>Tree!$C$23</f>
        <v>Short-term price</v>
      </c>
      <c r="P12" s="1" t="b">
        <v>0</v>
      </c>
    </row>
    <row r="13" spans="1:16" x14ac:dyDescent="0.25">
      <c r="A13" s="1">
        <f>Tree!$C$80</f>
        <v>0</v>
      </c>
      <c r="B13" s="2" t="s">
        <v>49</v>
      </c>
      <c r="C13" s="1">
        <v>0</v>
      </c>
      <c r="I13" s="1" t="s">
        <v>41</v>
      </c>
      <c r="J13" s="1">
        <f>Tree!$B$80</f>
        <v>0</v>
      </c>
      <c r="L13" s="1" t="s">
        <v>83</v>
      </c>
      <c r="M13" s="2" t="s">
        <v>42</v>
      </c>
      <c r="O13" s="1" t="str">
        <f>Tree!$C$79</f>
        <v>Field size</v>
      </c>
      <c r="P13" s="1" t="b">
        <v>0</v>
      </c>
    </row>
    <row r="14" spans="1:16" x14ac:dyDescent="0.25">
      <c r="A14" s="1">
        <f>Tree!$C$90</f>
        <v>0</v>
      </c>
      <c r="B14" s="2" t="s">
        <v>50</v>
      </c>
      <c r="C14" s="1">
        <v>0</v>
      </c>
      <c r="H14" s="1" t="s">
        <v>41</v>
      </c>
      <c r="I14" s="1" t="s">
        <v>41</v>
      </c>
      <c r="J14" s="1">
        <f>Tree!$B$90</f>
        <v>0</v>
      </c>
      <c r="L14" s="1" t="s">
        <v>46</v>
      </c>
      <c r="M14" s="2" t="s">
        <v>42</v>
      </c>
      <c r="P14" s="1" t="b">
        <v>0</v>
      </c>
    </row>
    <row r="15" spans="1:16" x14ac:dyDescent="0.25">
      <c r="A15" s="1">
        <f>Tree!$D$20</f>
        <v>0</v>
      </c>
      <c r="B15" s="2" t="s">
        <v>53</v>
      </c>
      <c r="C15" s="1">
        <v>0</v>
      </c>
      <c r="I15" s="1" t="s">
        <v>41</v>
      </c>
      <c r="J15" s="1">
        <f>Tree!$C$20</f>
        <v>0</v>
      </c>
      <c r="K15" s="1">
        <f>Tree!$C$19</f>
        <v>0.3</v>
      </c>
      <c r="L15" s="1" t="s">
        <v>58</v>
      </c>
      <c r="M15" s="2" t="s">
        <v>42</v>
      </c>
      <c r="O15" s="1" t="str">
        <f>Tree!$D$19</f>
        <v>Devel decision</v>
      </c>
      <c r="P15" s="1" t="b">
        <v>0</v>
      </c>
    </row>
    <row r="16" spans="1:16" x14ac:dyDescent="0.25">
      <c r="A16" s="1">
        <f>Tree!$D$44</f>
        <v>0</v>
      </c>
      <c r="B16" s="2" t="s">
        <v>54</v>
      </c>
      <c r="C16" s="1">
        <v>0</v>
      </c>
      <c r="I16" s="1" t="s">
        <v>41</v>
      </c>
      <c r="J16" s="1">
        <f>Tree!$C$44</f>
        <v>0</v>
      </c>
      <c r="K16" s="1">
        <f>Tree!$C$43</f>
        <v>0.4</v>
      </c>
      <c r="L16" s="1" t="s">
        <v>61</v>
      </c>
      <c r="M16" s="2" t="s">
        <v>42</v>
      </c>
      <c r="O16" s="1" t="str">
        <f>Tree!$D$43</f>
        <v>Devel decision</v>
      </c>
      <c r="P16" s="1" t="b">
        <v>0</v>
      </c>
    </row>
    <row r="17" spans="1:16" x14ac:dyDescent="0.25">
      <c r="A17" s="1">
        <f>Tree!$D$66</f>
        <v>0</v>
      </c>
      <c r="B17" s="2" t="s">
        <v>55</v>
      </c>
      <c r="C17" s="1">
        <v>0</v>
      </c>
      <c r="I17" s="1" t="s">
        <v>41</v>
      </c>
      <c r="J17" s="1">
        <f>Tree!$C$66</f>
        <v>0</v>
      </c>
      <c r="K17" s="1">
        <f>Tree!$C$65</f>
        <v>0.3</v>
      </c>
      <c r="L17" s="1" t="s">
        <v>63</v>
      </c>
      <c r="M17" s="2" t="s">
        <v>42</v>
      </c>
      <c r="O17" s="1" t="str">
        <f>Tree!$D$65</f>
        <v>Devel decision</v>
      </c>
      <c r="P17" s="1" t="b">
        <v>0</v>
      </c>
    </row>
    <row r="18" spans="1:16" x14ac:dyDescent="0.25">
      <c r="A18" s="1">
        <f>Tree!$E$10</f>
        <v>0</v>
      </c>
      <c r="B18" s="2" t="s">
        <v>59</v>
      </c>
      <c r="C18" s="1">
        <v>0</v>
      </c>
      <c r="I18" s="1" t="s">
        <v>41</v>
      </c>
      <c r="J18" s="1">
        <f>Tree!$D$10</f>
        <v>0</v>
      </c>
      <c r="L18" s="1" t="s">
        <v>66</v>
      </c>
      <c r="M18" s="2" t="s">
        <v>42</v>
      </c>
      <c r="O18" s="1" t="str">
        <f>Tree!$E$9</f>
        <v>Field size</v>
      </c>
      <c r="P18" s="1" t="b">
        <v>0</v>
      </c>
    </row>
    <row r="19" spans="1:16" x14ac:dyDescent="0.25">
      <c r="A19" s="1">
        <f>Tree!$E$22</f>
        <v>0</v>
      </c>
      <c r="B19" s="2" t="s">
        <v>60</v>
      </c>
      <c r="C19" s="1">
        <v>0</v>
      </c>
      <c r="H19" s="1" t="s">
        <v>41</v>
      </c>
      <c r="I19" s="1" t="s">
        <v>41</v>
      </c>
      <c r="J19" s="1">
        <f>Tree!$D$22</f>
        <v>0</v>
      </c>
      <c r="L19" s="1" t="s">
        <v>57</v>
      </c>
      <c r="M19" s="2" t="s">
        <v>42</v>
      </c>
      <c r="P19" s="1" t="b">
        <v>0</v>
      </c>
    </row>
    <row r="20" spans="1:16" x14ac:dyDescent="0.25">
      <c r="A20" s="1">
        <f>Tree!$E$34</f>
        <v>0</v>
      </c>
      <c r="B20" s="2" t="s">
        <v>59</v>
      </c>
      <c r="C20" s="1">
        <v>0</v>
      </c>
      <c r="I20" s="1" t="s">
        <v>41</v>
      </c>
      <c r="J20" s="1">
        <f>Tree!$D$34</f>
        <v>0</v>
      </c>
      <c r="L20" s="1" t="s">
        <v>73</v>
      </c>
      <c r="M20" s="2" t="s">
        <v>42</v>
      </c>
      <c r="O20" s="1" t="str">
        <f>Tree!$E$33</f>
        <v>Field size</v>
      </c>
      <c r="P20" s="1" t="b">
        <v>0</v>
      </c>
    </row>
    <row r="21" spans="1:16" x14ac:dyDescent="0.25">
      <c r="A21" s="1">
        <f>Tree!$E$46</f>
        <v>0</v>
      </c>
      <c r="B21" s="2" t="s">
        <v>60</v>
      </c>
      <c r="C21" s="1">
        <v>0</v>
      </c>
      <c r="H21" s="1" t="s">
        <v>41</v>
      </c>
      <c r="I21" s="1" t="s">
        <v>41</v>
      </c>
      <c r="J21" s="1">
        <f>Tree!$D$46</f>
        <v>0</v>
      </c>
      <c r="L21" s="1" t="s">
        <v>62</v>
      </c>
      <c r="M21" s="2" t="s">
        <v>42</v>
      </c>
      <c r="P21" s="1" t="b">
        <v>0</v>
      </c>
    </row>
    <row r="22" spans="1:16" x14ac:dyDescent="0.25">
      <c r="A22" s="1">
        <f>Tree!$E$56</f>
        <v>0</v>
      </c>
      <c r="B22" s="2" t="s">
        <v>59</v>
      </c>
      <c r="C22" s="1">
        <v>0</v>
      </c>
      <c r="I22" s="1" t="s">
        <v>41</v>
      </c>
      <c r="J22" s="1">
        <f>Tree!$D$56</f>
        <v>0</v>
      </c>
      <c r="L22" s="1" t="s">
        <v>78</v>
      </c>
      <c r="M22" s="2" t="s">
        <v>42</v>
      </c>
      <c r="O22" s="1" t="str">
        <f>Tree!$E$55</f>
        <v>Field size</v>
      </c>
      <c r="P22" s="1" t="b">
        <v>0</v>
      </c>
    </row>
    <row r="23" spans="1:16" x14ac:dyDescent="0.25">
      <c r="A23" s="1">
        <f>Tree!$E$68</f>
        <v>0</v>
      </c>
      <c r="B23" s="2" t="s">
        <v>60</v>
      </c>
      <c r="C23" s="1">
        <v>0</v>
      </c>
      <c r="H23" s="1" t="s">
        <v>41</v>
      </c>
      <c r="I23" s="1" t="s">
        <v>41</v>
      </c>
      <c r="J23" s="1">
        <f>Tree!$D$68</f>
        <v>0</v>
      </c>
      <c r="L23" s="1" t="s">
        <v>64</v>
      </c>
      <c r="M23" s="2" t="s">
        <v>42</v>
      </c>
      <c r="P23" s="1" t="b">
        <v>0</v>
      </c>
    </row>
    <row r="24" spans="1:16" x14ac:dyDescent="0.25">
      <c r="A24" s="1">
        <f>Tree!$F$4</f>
        <v>0</v>
      </c>
      <c r="B24" s="2" t="s">
        <v>55</v>
      </c>
      <c r="C24" s="1">
        <v>0</v>
      </c>
      <c r="I24" s="1" t="s">
        <v>41</v>
      </c>
      <c r="J24" s="1">
        <f>Tree!$E$4</f>
        <v>0</v>
      </c>
      <c r="K24" s="1">
        <f>Tree!$E$3</f>
        <v>0.4</v>
      </c>
      <c r="L24" s="1" t="s">
        <v>70</v>
      </c>
      <c r="M24" s="2" t="s">
        <v>42</v>
      </c>
      <c r="O24" s="1" t="str">
        <f>Tree!$F$3</f>
        <v>Price later</v>
      </c>
      <c r="P24" s="1" t="b">
        <v>0</v>
      </c>
    </row>
    <row r="25" spans="1:16" x14ac:dyDescent="0.25">
      <c r="A25" s="1">
        <f>Tree!$F$14</f>
        <v>0</v>
      </c>
      <c r="B25" s="2" t="s">
        <v>67</v>
      </c>
      <c r="C25" s="1">
        <v>0</v>
      </c>
      <c r="I25" s="1" t="s">
        <v>41</v>
      </c>
      <c r="J25" s="1">
        <f>Tree!$E$14</f>
        <v>0</v>
      </c>
      <c r="K25" s="1">
        <f>Tree!$E$13</f>
        <v>0.6</v>
      </c>
      <c r="L25" s="1" t="s">
        <v>71</v>
      </c>
      <c r="M25" s="2" t="s">
        <v>42</v>
      </c>
      <c r="O25" s="1" t="str">
        <f>Tree!$F$13</f>
        <v>Price later</v>
      </c>
      <c r="P25" s="1" t="b">
        <v>0</v>
      </c>
    </row>
    <row r="26" spans="1:16" x14ac:dyDescent="0.25">
      <c r="A26" s="1">
        <f>Tree!$G$2</f>
        <v>0</v>
      </c>
      <c r="B26" s="2" t="s">
        <v>53</v>
      </c>
      <c r="C26" s="1">
        <v>0</v>
      </c>
      <c r="H26" s="1" t="s">
        <v>41</v>
      </c>
      <c r="I26" s="1" t="s">
        <v>41</v>
      </c>
      <c r="J26" s="1">
        <f>Tree!$F$2</f>
        <v>0</v>
      </c>
      <c r="K26" s="1">
        <f>Tree!$F$1</f>
        <v>0.5</v>
      </c>
      <c r="L26" s="1" t="s">
        <v>69</v>
      </c>
      <c r="M26" s="2" t="s">
        <v>42</v>
      </c>
      <c r="P26" s="1" t="b">
        <v>0</v>
      </c>
    </row>
    <row r="27" spans="1:16" x14ac:dyDescent="0.25">
      <c r="A27" s="1">
        <f>Tree!$G$6</f>
        <v>0</v>
      </c>
      <c r="B27" s="2" t="s">
        <v>54</v>
      </c>
      <c r="C27" s="1">
        <v>0</v>
      </c>
      <c r="H27" s="1" t="s">
        <v>41</v>
      </c>
      <c r="I27" s="1" t="s">
        <v>41</v>
      </c>
      <c r="J27" s="1">
        <f>Tree!$F$6</f>
        <v>0</v>
      </c>
      <c r="K27" s="1">
        <f>Tree!$F$5</f>
        <v>0.33</v>
      </c>
      <c r="L27" s="1" t="s">
        <v>69</v>
      </c>
      <c r="M27" s="2" t="s">
        <v>42</v>
      </c>
      <c r="P27" s="1" t="b">
        <v>0</v>
      </c>
    </row>
    <row r="28" spans="1:16" x14ac:dyDescent="0.25">
      <c r="A28" s="1">
        <f>Tree!$G$8</f>
        <v>0</v>
      </c>
      <c r="B28" s="2" t="s">
        <v>55</v>
      </c>
      <c r="C28" s="1">
        <v>0</v>
      </c>
      <c r="H28" s="1" t="s">
        <v>41</v>
      </c>
      <c r="I28" s="1" t="s">
        <v>41</v>
      </c>
      <c r="J28" s="1">
        <f>Tree!$F$8</f>
        <v>0</v>
      </c>
      <c r="K28" s="1">
        <f>Tree!$F$7</f>
        <v>0.17</v>
      </c>
      <c r="L28" s="1" t="s">
        <v>69</v>
      </c>
      <c r="M28" s="2" t="s">
        <v>42</v>
      </c>
      <c r="P28" s="1" t="b">
        <v>0</v>
      </c>
    </row>
    <row r="29" spans="1:16" x14ac:dyDescent="0.25">
      <c r="A29" s="1">
        <f>Tree!$G$12</f>
        <v>0</v>
      </c>
      <c r="B29" s="2" t="s">
        <v>53</v>
      </c>
      <c r="C29" s="1">
        <v>0</v>
      </c>
      <c r="H29" s="1" t="s">
        <v>41</v>
      </c>
      <c r="I29" s="1" t="s">
        <v>41</v>
      </c>
      <c r="J29" s="1">
        <f>Tree!$F$12</f>
        <v>0</v>
      </c>
      <c r="K29" s="1">
        <f>Tree!$F$11</f>
        <v>0.5</v>
      </c>
      <c r="L29" s="1" t="s">
        <v>72</v>
      </c>
      <c r="M29" s="2" t="s">
        <v>42</v>
      </c>
      <c r="P29" s="1" t="b">
        <v>0</v>
      </c>
    </row>
    <row r="30" spans="1:16" x14ac:dyDescent="0.25">
      <c r="A30" s="1">
        <f>Tree!$G$16</f>
        <v>0</v>
      </c>
      <c r="B30" s="2" t="s">
        <v>54</v>
      </c>
      <c r="C30" s="1">
        <v>0</v>
      </c>
      <c r="H30" s="1" t="s">
        <v>41</v>
      </c>
      <c r="I30" s="1" t="s">
        <v>41</v>
      </c>
      <c r="J30" s="1">
        <f>Tree!$F$16</f>
        <v>0</v>
      </c>
      <c r="K30" s="1">
        <f>Tree!$F$15</f>
        <v>0.33</v>
      </c>
      <c r="L30" s="1" t="s">
        <v>72</v>
      </c>
      <c r="M30" s="2" t="s">
        <v>42</v>
      </c>
      <c r="P30" s="1" t="b">
        <v>0</v>
      </c>
    </row>
    <row r="31" spans="1:16" x14ac:dyDescent="0.25">
      <c r="A31" s="1">
        <f>Tree!$G$18</f>
        <v>0</v>
      </c>
      <c r="B31" s="2" t="s">
        <v>55</v>
      </c>
      <c r="C31" s="1">
        <v>0</v>
      </c>
      <c r="H31" s="1" t="s">
        <v>41</v>
      </c>
      <c r="I31" s="1" t="s">
        <v>41</v>
      </c>
      <c r="J31" s="1">
        <f>Tree!$F$18</f>
        <v>0</v>
      </c>
      <c r="K31" s="1">
        <f>Tree!$F$17</f>
        <v>0.17</v>
      </c>
      <c r="L31" s="1" t="s">
        <v>72</v>
      </c>
      <c r="M31" s="2" t="s">
        <v>42</v>
      </c>
      <c r="P31" s="1" t="b">
        <v>0</v>
      </c>
    </row>
    <row r="32" spans="1:16" x14ac:dyDescent="0.25">
      <c r="A32" s="1">
        <f>Tree!$F$28</f>
        <v>0</v>
      </c>
      <c r="B32" s="2" t="s">
        <v>55</v>
      </c>
      <c r="C32" s="1">
        <v>0</v>
      </c>
      <c r="I32" s="1" t="s">
        <v>41</v>
      </c>
      <c r="J32" s="1">
        <f>Tree!$E$28</f>
        <v>0</v>
      </c>
      <c r="K32" s="1">
        <f>Tree!$E$27</f>
        <v>0.4</v>
      </c>
      <c r="L32" s="1" t="s">
        <v>74</v>
      </c>
      <c r="M32" s="2" t="s">
        <v>42</v>
      </c>
      <c r="O32" s="1" t="str">
        <f>Tree!$F$27</f>
        <v>Price later</v>
      </c>
      <c r="P32" s="1" t="b">
        <v>0</v>
      </c>
    </row>
    <row r="33" spans="1:16" x14ac:dyDescent="0.25">
      <c r="A33" s="1">
        <f>Tree!$G$26</f>
        <v>0</v>
      </c>
      <c r="B33" s="2" t="s">
        <v>53</v>
      </c>
      <c r="C33" s="1">
        <v>0</v>
      </c>
      <c r="H33" s="1" t="s">
        <v>41</v>
      </c>
      <c r="I33" s="1" t="s">
        <v>41</v>
      </c>
      <c r="J33" s="1">
        <f>Tree!$F$26</f>
        <v>0</v>
      </c>
      <c r="K33" s="1">
        <f>Tree!$F$25</f>
        <v>0.5</v>
      </c>
      <c r="L33" s="1" t="s">
        <v>75</v>
      </c>
      <c r="M33" s="2" t="s">
        <v>42</v>
      </c>
      <c r="P33" s="1" t="b">
        <v>0</v>
      </c>
    </row>
    <row r="34" spans="1:16" x14ac:dyDescent="0.25">
      <c r="A34" s="1">
        <f>Tree!$G$30</f>
        <v>0</v>
      </c>
      <c r="B34" s="2" t="s">
        <v>54</v>
      </c>
      <c r="C34" s="1">
        <v>0</v>
      </c>
      <c r="H34" s="1" t="s">
        <v>41</v>
      </c>
      <c r="I34" s="1" t="s">
        <v>41</v>
      </c>
      <c r="J34" s="1">
        <f>Tree!$F$30</f>
        <v>0</v>
      </c>
      <c r="K34" s="1">
        <f>Tree!$F$29</f>
        <v>0.33</v>
      </c>
      <c r="L34" s="1" t="s">
        <v>75</v>
      </c>
      <c r="M34" s="2" t="s">
        <v>42</v>
      </c>
      <c r="P34" s="1" t="b">
        <v>0</v>
      </c>
    </row>
    <row r="35" spans="1:16" x14ac:dyDescent="0.25">
      <c r="A35" s="1">
        <f>Tree!$G$32</f>
        <v>0</v>
      </c>
      <c r="B35" s="2" t="s">
        <v>55</v>
      </c>
      <c r="C35" s="1">
        <v>0</v>
      </c>
      <c r="H35" s="1" t="s">
        <v>41</v>
      </c>
      <c r="I35" s="1" t="s">
        <v>41</v>
      </c>
      <c r="J35" s="1">
        <f>Tree!$F$32</f>
        <v>0</v>
      </c>
      <c r="K35" s="1">
        <f>Tree!$F$31</f>
        <v>0.17</v>
      </c>
      <c r="L35" s="1" t="s">
        <v>75</v>
      </c>
      <c r="M35" s="2" t="s">
        <v>42</v>
      </c>
      <c r="P35" s="1" t="b">
        <v>0</v>
      </c>
    </row>
    <row r="36" spans="1:16" x14ac:dyDescent="0.25">
      <c r="A36" s="1">
        <f>Tree!$F$38</f>
        <v>0</v>
      </c>
      <c r="B36" s="2" t="s">
        <v>67</v>
      </c>
      <c r="C36" s="1">
        <v>0</v>
      </c>
      <c r="I36" s="1" t="s">
        <v>41</v>
      </c>
      <c r="J36" s="1">
        <f>Tree!$E$38</f>
        <v>0</v>
      </c>
      <c r="K36" s="1">
        <f>Tree!$E$37</f>
        <v>0.6</v>
      </c>
      <c r="L36" s="1" t="s">
        <v>76</v>
      </c>
      <c r="M36" s="2" t="s">
        <v>42</v>
      </c>
      <c r="O36" s="1" t="str">
        <f>Tree!$F$37</f>
        <v>Price later</v>
      </c>
      <c r="P36" s="1" t="b">
        <v>0</v>
      </c>
    </row>
    <row r="37" spans="1:16" x14ac:dyDescent="0.25">
      <c r="A37" s="1">
        <f>Tree!$G$36</f>
        <v>0</v>
      </c>
      <c r="B37" s="2" t="s">
        <v>53</v>
      </c>
      <c r="C37" s="1">
        <v>0</v>
      </c>
      <c r="H37" s="1" t="s">
        <v>41</v>
      </c>
      <c r="I37" s="1" t="s">
        <v>41</v>
      </c>
      <c r="J37" s="1">
        <f>Tree!$F$36</f>
        <v>0</v>
      </c>
      <c r="K37" s="1">
        <f>Tree!$F$35</f>
        <v>0.5</v>
      </c>
      <c r="L37" s="1" t="s">
        <v>77</v>
      </c>
      <c r="M37" s="2" t="s">
        <v>42</v>
      </c>
      <c r="P37" s="1" t="b">
        <v>0</v>
      </c>
    </row>
    <row r="38" spans="1:16" x14ac:dyDescent="0.25">
      <c r="A38" s="1">
        <f>Tree!$G$40</f>
        <v>0</v>
      </c>
      <c r="B38" s="2" t="s">
        <v>54</v>
      </c>
      <c r="C38" s="1">
        <v>0</v>
      </c>
      <c r="H38" s="1" t="s">
        <v>41</v>
      </c>
      <c r="I38" s="1" t="s">
        <v>41</v>
      </c>
      <c r="J38" s="1">
        <f>Tree!$F$40</f>
        <v>0</v>
      </c>
      <c r="K38" s="1">
        <f>Tree!$F$39</f>
        <v>0.33</v>
      </c>
      <c r="L38" s="1" t="s">
        <v>77</v>
      </c>
      <c r="M38" s="2" t="s">
        <v>42</v>
      </c>
      <c r="P38" s="1" t="b">
        <v>0</v>
      </c>
    </row>
    <row r="39" spans="1:16" x14ac:dyDescent="0.25">
      <c r="A39" s="1">
        <f>Tree!$G$42</f>
        <v>0</v>
      </c>
      <c r="B39" s="2" t="s">
        <v>55</v>
      </c>
      <c r="C39" s="1">
        <v>0</v>
      </c>
      <c r="H39" s="1" t="s">
        <v>41</v>
      </c>
      <c r="I39" s="1" t="s">
        <v>41</v>
      </c>
      <c r="J39" s="1">
        <f>Tree!$F$42</f>
        <v>0</v>
      </c>
      <c r="K39" s="1">
        <f>Tree!$F$41</f>
        <v>0.17</v>
      </c>
      <c r="L39" s="1" t="s">
        <v>77</v>
      </c>
      <c r="M39" s="2" t="s">
        <v>42</v>
      </c>
      <c r="P39" s="1" t="b">
        <v>0</v>
      </c>
    </row>
    <row r="40" spans="1:16" x14ac:dyDescent="0.25">
      <c r="A40" s="1">
        <f>Tree!$F$50</f>
        <v>0</v>
      </c>
      <c r="B40" s="2" t="s">
        <v>55</v>
      </c>
      <c r="C40" s="1">
        <v>0</v>
      </c>
      <c r="I40" s="1" t="s">
        <v>41</v>
      </c>
      <c r="J40" s="1">
        <f>Tree!$E$50</f>
        <v>0</v>
      </c>
      <c r="K40" s="1">
        <f>Tree!$E$49</f>
        <v>0.4</v>
      </c>
      <c r="L40" s="1" t="s">
        <v>79</v>
      </c>
      <c r="M40" s="2" t="s">
        <v>42</v>
      </c>
      <c r="O40" s="1" t="str">
        <f>Tree!$F$49</f>
        <v>Price later</v>
      </c>
      <c r="P40" s="1" t="b">
        <v>0</v>
      </c>
    </row>
    <row r="41" spans="1:16" x14ac:dyDescent="0.25">
      <c r="A41" s="1">
        <f>Tree!$G$48</f>
        <v>0</v>
      </c>
      <c r="B41" s="2" t="s">
        <v>53</v>
      </c>
      <c r="C41" s="1">
        <v>0</v>
      </c>
      <c r="H41" s="1" t="s">
        <v>41</v>
      </c>
      <c r="I41" s="1" t="s">
        <v>41</v>
      </c>
      <c r="J41" s="1">
        <f>Tree!$F$48</f>
        <v>0</v>
      </c>
      <c r="K41" s="1">
        <f>Tree!$F$47</f>
        <v>0.5</v>
      </c>
      <c r="L41" s="1" t="s">
        <v>80</v>
      </c>
      <c r="M41" s="2" t="s">
        <v>42</v>
      </c>
      <c r="P41" s="1" t="b">
        <v>0</v>
      </c>
    </row>
    <row r="42" spans="1:16" x14ac:dyDescent="0.25">
      <c r="A42" s="1">
        <f>Tree!$G$52</f>
        <v>0</v>
      </c>
      <c r="B42" s="2" t="s">
        <v>54</v>
      </c>
      <c r="C42" s="1">
        <v>0</v>
      </c>
      <c r="H42" s="1" t="s">
        <v>41</v>
      </c>
      <c r="I42" s="1" t="s">
        <v>41</v>
      </c>
      <c r="J42" s="1">
        <f>Tree!$F$52</f>
        <v>0</v>
      </c>
      <c r="K42" s="1">
        <f>Tree!$F$51</f>
        <v>0.33</v>
      </c>
      <c r="L42" s="1" t="s">
        <v>80</v>
      </c>
      <c r="M42" s="2" t="s">
        <v>42</v>
      </c>
      <c r="P42" s="1" t="b">
        <v>0</v>
      </c>
    </row>
    <row r="43" spans="1:16" x14ac:dyDescent="0.25">
      <c r="A43" s="1">
        <f>Tree!$G$54</f>
        <v>0</v>
      </c>
      <c r="B43" s="2" t="s">
        <v>55</v>
      </c>
      <c r="C43" s="1">
        <v>0</v>
      </c>
      <c r="H43" s="1" t="s">
        <v>41</v>
      </c>
      <c r="I43" s="1" t="s">
        <v>41</v>
      </c>
      <c r="J43" s="1">
        <f>Tree!$F$54</f>
        <v>0</v>
      </c>
      <c r="K43" s="1">
        <f>Tree!$F$53</f>
        <v>0.17</v>
      </c>
      <c r="L43" s="1" t="s">
        <v>80</v>
      </c>
      <c r="M43" s="2" t="s">
        <v>42</v>
      </c>
      <c r="P43" s="1" t="b">
        <v>0</v>
      </c>
    </row>
    <row r="44" spans="1:16" x14ac:dyDescent="0.25">
      <c r="A44" s="1">
        <f>Tree!$F$60</f>
        <v>0</v>
      </c>
      <c r="B44" s="2" t="s">
        <v>67</v>
      </c>
      <c r="C44" s="1">
        <v>0</v>
      </c>
      <c r="I44" s="1" t="s">
        <v>41</v>
      </c>
      <c r="J44" s="1">
        <f>Tree!$E$60</f>
        <v>0</v>
      </c>
      <c r="K44" s="1">
        <f>Tree!$E$59</f>
        <v>0.6</v>
      </c>
      <c r="L44" s="1" t="s">
        <v>81</v>
      </c>
      <c r="M44" s="2" t="s">
        <v>42</v>
      </c>
      <c r="O44" s="1" t="str">
        <f>Tree!$F$59</f>
        <v>Price later</v>
      </c>
      <c r="P44" s="1" t="b">
        <v>0</v>
      </c>
    </row>
    <row r="45" spans="1:16" x14ac:dyDescent="0.25">
      <c r="A45" s="1">
        <f>Tree!$G$58</f>
        <v>0</v>
      </c>
      <c r="B45" s="2" t="s">
        <v>53</v>
      </c>
      <c r="C45" s="1">
        <v>0</v>
      </c>
      <c r="H45" s="1" t="s">
        <v>41</v>
      </c>
      <c r="I45" s="1" t="s">
        <v>41</v>
      </c>
      <c r="J45" s="1">
        <f>Tree!$F$58</f>
        <v>0</v>
      </c>
      <c r="K45" s="1">
        <f>Tree!$F$57</f>
        <v>0.5</v>
      </c>
      <c r="L45" s="1" t="s">
        <v>82</v>
      </c>
      <c r="M45" s="2" t="s">
        <v>42</v>
      </c>
      <c r="P45" s="1" t="b">
        <v>0</v>
      </c>
    </row>
    <row r="46" spans="1:16" x14ac:dyDescent="0.25">
      <c r="A46" s="1">
        <f>Tree!$G$62</f>
        <v>0</v>
      </c>
      <c r="B46" s="2" t="s">
        <v>54</v>
      </c>
      <c r="C46" s="1">
        <v>0</v>
      </c>
      <c r="H46" s="1" t="s">
        <v>41</v>
      </c>
      <c r="I46" s="1" t="s">
        <v>41</v>
      </c>
      <c r="J46" s="1">
        <f>Tree!$F$62</f>
        <v>0</v>
      </c>
      <c r="K46" s="1">
        <f>Tree!$F$61</f>
        <v>0.33</v>
      </c>
      <c r="L46" s="1" t="s">
        <v>82</v>
      </c>
      <c r="M46" s="2" t="s">
        <v>42</v>
      </c>
      <c r="P46" s="1" t="b">
        <v>0</v>
      </c>
    </row>
    <row r="47" spans="1:16" x14ac:dyDescent="0.25">
      <c r="A47" s="1">
        <f>Tree!$G$64</f>
        <v>0</v>
      </c>
      <c r="B47" s="2" t="s">
        <v>55</v>
      </c>
      <c r="C47" s="1">
        <v>0</v>
      </c>
      <c r="H47" s="1" t="s">
        <v>41</v>
      </c>
      <c r="I47" s="1" t="s">
        <v>41</v>
      </c>
      <c r="J47" s="1">
        <f>Tree!$F$64</f>
        <v>0</v>
      </c>
      <c r="K47" s="1">
        <f>Tree!$F$63</f>
        <v>0.17</v>
      </c>
      <c r="L47" s="1" t="s">
        <v>82</v>
      </c>
      <c r="M47" s="2" t="s">
        <v>42</v>
      </c>
      <c r="P47" s="1" t="b">
        <v>0</v>
      </c>
    </row>
    <row r="48" spans="1:16" x14ac:dyDescent="0.25">
      <c r="A48" s="1">
        <f>Tree!$D$74</f>
        <v>0</v>
      </c>
      <c r="B48" s="2" t="s">
        <v>55</v>
      </c>
      <c r="C48" s="1">
        <v>0</v>
      </c>
      <c r="I48" s="1" t="s">
        <v>41</v>
      </c>
      <c r="J48" s="1">
        <f>Tree!$C$74</f>
        <v>0</v>
      </c>
      <c r="K48" s="1">
        <f>Tree!$C$73</f>
        <v>0.4</v>
      </c>
      <c r="L48" s="1" t="s">
        <v>84</v>
      </c>
      <c r="M48" s="2" t="s">
        <v>42</v>
      </c>
      <c r="O48" s="1" t="str">
        <f>Tree!$D$73</f>
        <v>Price later</v>
      </c>
      <c r="P48" s="1" t="b">
        <v>0</v>
      </c>
    </row>
    <row r="49" spans="1:16" x14ac:dyDescent="0.25">
      <c r="A49" s="1">
        <f>Tree!$E$72</f>
        <v>0</v>
      </c>
      <c r="B49" s="2" t="s">
        <v>53</v>
      </c>
      <c r="C49" s="1">
        <v>0</v>
      </c>
      <c r="H49" s="1" t="s">
        <v>41</v>
      </c>
      <c r="I49" s="1" t="s">
        <v>41</v>
      </c>
      <c r="J49" s="1">
        <f>Tree!$D$72</f>
        <v>0</v>
      </c>
      <c r="K49" s="1">
        <f>Tree!$D$71</f>
        <v>0.5</v>
      </c>
      <c r="L49" s="1" t="s">
        <v>85</v>
      </c>
      <c r="M49" s="2" t="s">
        <v>42</v>
      </c>
      <c r="P49" s="1" t="b">
        <v>0</v>
      </c>
    </row>
    <row r="50" spans="1:16" x14ac:dyDescent="0.25">
      <c r="A50" s="1">
        <f>Tree!$E$76</f>
        <v>0</v>
      </c>
      <c r="B50" s="2" t="s">
        <v>54</v>
      </c>
      <c r="C50" s="1">
        <v>0</v>
      </c>
      <c r="H50" s="1" t="s">
        <v>41</v>
      </c>
      <c r="I50" s="1" t="s">
        <v>41</v>
      </c>
      <c r="J50" s="1">
        <f>Tree!$D$76</f>
        <v>0</v>
      </c>
      <c r="K50" s="1">
        <f>Tree!$D$75</f>
        <v>0.33</v>
      </c>
      <c r="L50" s="1" t="s">
        <v>85</v>
      </c>
      <c r="M50" s="2" t="s">
        <v>42</v>
      </c>
      <c r="P50" s="1" t="b">
        <v>0</v>
      </c>
    </row>
    <row r="51" spans="1:16" x14ac:dyDescent="0.25">
      <c r="A51" s="1">
        <f>Tree!$E$78</f>
        <v>0</v>
      </c>
      <c r="B51" s="2" t="s">
        <v>55</v>
      </c>
      <c r="C51" s="1">
        <v>0</v>
      </c>
      <c r="H51" s="1" t="s">
        <v>41</v>
      </c>
      <c r="I51" s="1" t="s">
        <v>41</v>
      </c>
      <c r="J51" s="1">
        <f>Tree!$D$78</f>
        <v>0</v>
      </c>
      <c r="K51" s="1">
        <f>Tree!$D$77</f>
        <v>0.17</v>
      </c>
      <c r="L51" s="1" t="s">
        <v>85</v>
      </c>
      <c r="M51" s="2" t="s">
        <v>42</v>
      </c>
      <c r="P51" s="1" t="b">
        <v>0</v>
      </c>
    </row>
    <row r="52" spans="1:16" x14ac:dyDescent="0.25">
      <c r="A52" s="1">
        <f>Tree!$D$84</f>
        <v>0</v>
      </c>
      <c r="B52" s="2" t="s">
        <v>67</v>
      </c>
      <c r="C52" s="1">
        <v>0</v>
      </c>
      <c r="I52" s="1" t="s">
        <v>41</v>
      </c>
      <c r="J52" s="1">
        <f>Tree!$C$84</f>
        <v>0</v>
      </c>
      <c r="K52" s="1">
        <f>Tree!$C$83</f>
        <v>0.6</v>
      </c>
      <c r="L52" s="1" t="s">
        <v>86</v>
      </c>
      <c r="M52" s="2" t="s">
        <v>42</v>
      </c>
      <c r="O52" s="1" t="str">
        <f>Tree!$D$83</f>
        <v>Price later</v>
      </c>
      <c r="P52" s="1" t="b">
        <v>0</v>
      </c>
    </row>
    <row r="53" spans="1:16" x14ac:dyDescent="0.25">
      <c r="A53" s="1">
        <f>Tree!$E$82</f>
        <v>0</v>
      </c>
      <c r="B53" s="2" t="s">
        <v>53</v>
      </c>
      <c r="C53" s="1">
        <v>0</v>
      </c>
      <c r="H53" s="1" t="s">
        <v>41</v>
      </c>
      <c r="I53" s="1" t="s">
        <v>41</v>
      </c>
      <c r="J53" s="1">
        <f>Tree!$D$82</f>
        <v>0</v>
      </c>
      <c r="K53" s="1">
        <f>Tree!$D$81</f>
        <v>0.5</v>
      </c>
      <c r="L53" s="1" t="s">
        <v>87</v>
      </c>
      <c r="M53" s="2" t="s">
        <v>42</v>
      </c>
      <c r="P53" s="1" t="b">
        <v>0</v>
      </c>
    </row>
    <row r="54" spans="1:16" x14ac:dyDescent="0.25">
      <c r="A54" s="1">
        <f>Tree!$E$86</f>
        <v>0</v>
      </c>
      <c r="B54" s="2" t="s">
        <v>54</v>
      </c>
      <c r="C54" s="1">
        <v>0</v>
      </c>
      <c r="H54" s="1" t="s">
        <v>41</v>
      </c>
      <c r="I54" s="1" t="s">
        <v>41</v>
      </c>
      <c r="J54" s="1">
        <f>Tree!$D$86</f>
        <v>0</v>
      </c>
      <c r="K54" s="1">
        <f>Tree!$D$85</f>
        <v>0.33</v>
      </c>
      <c r="L54" s="1" t="s">
        <v>87</v>
      </c>
      <c r="M54" s="2" t="s">
        <v>42</v>
      </c>
      <c r="P54" s="1" t="b">
        <v>0</v>
      </c>
    </row>
    <row r="55" spans="1:16" x14ac:dyDescent="0.25">
      <c r="A55" s="1">
        <f>Tree!$E$88</f>
        <v>0</v>
      </c>
      <c r="B55" s="2" t="s">
        <v>55</v>
      </c>
      <c r="C55" s="1">
        <v>0</v>
      </c>
      <c r="H55" s="1" t="s">
        <v>41</v>
      </c>
      <c r="I55" s="1" t="s">
        <v>41</v>
      </c>
      <c r="J55" s="1">
        <f>Tree!$D$88</f>
        <v>0</v>
      </c>
      <c r="K55" s="1">
        <f>Tree!$D$87</f>
        <v>0.17</v>
      </c>
      <c r="L55" s="1" t="s">
        <v>87</v>
      </c>
      <c r="M55" s="2" t="s">
        <v>42</v>
      </c>
      <c r="P55" s="1" t="b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B23"/>
  <sheetViews>
    <sheetView topLeftCell="M1" workbookViewId="0">
      <selection activeCell="AH11" sqref="AH11"/>
    </sheetView>
  </sheetViews>
  <sheetFormatPr defaultRowHeight="15" x14ac:dyDescent="0.25"/>
  <cols>
    <col min="1" max="12" width="9.140625" style="14"/>
    <col min="13" max="13" width="10.42578125" style="14" customWidth="1"/>
    <col min="14" max="14" width="9.140625" style="14"/>
    <col min="15" max="15" width="9.140625" style="14" customWidth="1"/>
    <col min="16" max="27" width="9.140625" style="14"/>
    <col min="28" max="28" width="23.85546875" style="14" customWidth="1"/>
    <col min="29" max="16384" width="9.140625" style="14"/>
  </cols>
  <sheetData>
    <row r="2" spans="2:28" ht="60.75" customHeight="1" x14ac:dyDescent="0.25">
      <c r="B2" s="15" t="s">
        <v>88</v>
      </c>
      <c r="C2" s="15"/>
      <c r="D2" s="15"/>
      <c r="E2" s="15"/>
      <c r="F2" s="15"/>
      <c r="G2" s="15"/>
      <c r="H2" s="15"/>
      <c r="M2" s="18" t="s">
        <v>92</v>
      </c>
      <c r="N2" s="18"/>
      <c r="O2" s="18"/>
      <c r="P2" s="18"/>
      <c r="Q2" s="18"/>
      <c r="R2" s="18"/>
      <c r="S2" s="18"/>
      <c r="T2" s="18"/>
    </row>
    <row r="3" spans="2:28" ht="33.75" customHeight="1" thickBot="1" x14ac:dyDescent="0.3">
      <c r="B3" s="16" t="s">
        <v>89</v>
      </c>
      <c r="C3" s="16"/>
      <c r="D3" s="16"/>
      <c r="E3" s="16"/>
      <c r="F3" s="16"/>
      <c r="G3" s="16"/>
      <c r="H3" s="16"/>
      <c r="W3" s="35" t="s">
        <v>101</v>
      </c>
      <c r="X3" s="35"/>
      <c r="Y3" s="35"/>
      <c r="Z3" s="35"/>
      <c r="AA3" s="35"/>
      <c r="AB3" s="35"/>
    </row>
    <row r="4" spans="2:28" ht="29.25" customHeight="1" thickTop="1" thickBot="1" x14ac:dyDescent="0.3">
      <c r="B4" s="16" t="s">
        <v>90</v>
      </c>
      <c r="C4" s="16"/>
      <c r="D4" s="16"/>
      <c r="E4" s="16"/>
      <c r="F4" s="16"/>
      <c r="G4" s="16"/>
      <c r="H4" s="16"/>
      <c r="M4" s="19" t="s">
        <v>93</v>
      </c>
      <c r="N4" s="20" t="s">
        <v>94</v>
      </c>
      <c r="O4" s="21" t="s">
        <v>95</v>
      </c>
    </row>
    <row r="5" spans="2:28" ht="18" thickTop="1" thickBot="1" x14ac:dyDescent="0.3">
      <c r="M5" s="22" t="s">
        <v>53</v>
      </c>
      <c r="N5" s="23" t="s">
        <v>53</v>
      </c>
      <c r="O5" s="24">
        <v>0.15</v>
      </c>
    </row>
    <row r="6" spans="2:28" ht="17.25" thickBot="1" x14ac:dyDescent="0.3">
      <c r="M6" s="22" t="s">
        <v>53</v>
      </c>
      <c r="N6" s="23" t="s">
        <v>54</v>
      </c>
      <c r="O6" s="24">
        <v>0.1</v>
      </c>
    </row>
    <row r="7" spans="2:28" ht="17.25" thickBot="1" x14ac:dyDescent="0.3">
      <c r="M7" s="22" t="s">
        <v>53</v>
      </c>
      <c r="N7" s="23" t="s">
        <v>55</v>
      </c>
      <c r="O7" s="24">
        <v>0.05</v>
      </c>
    </row>
    <row r="8" spans="2:28" ht="17.25" thickBot="1" x14ac:dyDescent="0.3">
      <c r="M8" s="22" t="s">
        <v>54</v>
      </c>
      <c r="N8" s="23" t="s">
        <v>53</v>
      </c>
      <c r="O8" s="24">
        <v>0.1</v>
      </c>
    </row>
    <row r="9" spans="2:28" ht="17.25" thickBot="1" x14ac:dyDescent="0.3">
      <c r="M9" s="22" t="s">
        <v>54</v>
      </c>
      <c r="N9" s="23" t="s">
        <v>54</v>
      </c>
      <c r="O9" s="24">
        <v>0.2</v>
      </c>
    </row>
    <row r="10" spans="2:28" ht="17.25" thickBot="1" x14ac:dyDescent="0.3">
      <c r="M10" s="22" t="s">
        <v>54</v>
      </c>
      <c r="N10" s="23" t="s">
        <v>55</v>
      </c>
      <c r="O10" s="24">
        <v>0.1</v>
      </c>
    </row>
    <row r="11" spans="2:28" ht="17.25" thickBot="1" x14ac:dyDescent="0.3">
      <c r="M11" s="22" t="s">
        <v>55</v>
      </c>
      <c r="N11" s="23" t="s">
        <v>53</v>
      </c>
      <c r="O11" s="24">
        <v>0.05</v>
      </c>
    </row>
    <row r="12" spans="2:28" ht="17.25" thickBot="1" x14ac:dyDescent="0.3">
      <c r="M12" s="22" t="s">
        <v>55</v>
      </c>
      <c r="N12" s="23" t="s">
        <v>54</v>
      </c>
      <c r="O12" s="24">
        <v>0.1</v>
      </c>
    </row>
    <row r="13" spans="2:28" ht="17.25" thickBot="1" x14ac:dyDescent="0.3">
      <c r="M13" s="25" t="s">
        <v>55</v>
      </c>
      <c r="N13" s="26" t="s">
        <v>55</v>
      </c>
      <c r="O13" s="27">
        <v>0.15</v>
      </c>
    </row>
    <row r="14" spans="2:28" ht="15.75" thickTop="1" x14ac:dyDescent="0.25"/>
    <row r="16" spans="2:28" ht="16.5" x14ac:dyDescent="0.25">
      <c r="M16" s="33" t="s">
        <v>99</v>
      </c>
    </row>
    <row r="18" spans="2:17" x14ac:dyDescent="0.25">
      <c r="N18" s="34" t="s">
        <v>100</v>
      </c>
      <c r="O18" s="34"/>
      <c r="P18" s="34"/>
    </row>
    <row r="19" spans="2:17" ht="33.75" thickBot="1" x14ac:dyDescent="0.3">
      <c r="M19" s="28"/>
      <c r="N19" s="29" t="s">
        <v>96</v>
      </c>
      <c r="O19" s="29" t="s">
        <v>97</v>
      </c>
      <c r="P19" s="29" t="s">
        <v>98</v>
      </c>
      <c r="Q19" s="13"/>
    </row>
    <row r="20" spans="2:17" ht="17.25" thickBot="1" x14ac:dyDescent="0.3">
      <c r="M20" s="13" t="s">
        <v>96</v>
      </c>
      <c r="N20" s="30">
        <v>0.15</v>
      </c>
      <c r="O20" s="31">
        <v>0.1</v>
      </c>
      <c r="P20" s="31">
        <v>0.05</v>
      </c>
      <c r="Q20" s="13">
        <v>0.3</v>
      </c>
    </row>
    <row r="21" spans="2:17" ht="17.25" thickBot="1" x14ac:dyDescent="0.3">
      <c r="M21" s="13" t="s">
        <v>97</v>
      </c>
      <c r="N21" s="32">
        <v>0.1</v>
      </c>
      <c r="O21" s="23">
        <v>0.2</v>
      </c>
      <c r="P21" s="23">
        <v>0.1</v>
      </c>
      <c r="Q21" s="13">
        <v>0.4</v>
      </c>
    </row>
    <row r="22" spans="2:17" ht="17.25" thickBot="1" x14ac:dyDescent="0.3">
      <c r="M22" s="13" t="s">
        <v>98</v>
      </c>
      <c r="N22" s="32">
        <v>0.05</v>
      </c>
      <c r="O22" s="23">
        <v>0.1</v>
      </c>
      <c r="P22" s="23">
        <v>0.15</v>
      </c>
      <c r="Q22" s="13">
        <v>0.3</v>
      </c>
    </row>
    <row r="23" spans="2:17" ht="16.5" x14ac:dyDescent="0.25">
      <c r="B23" s="17" t="s">
        <v>91</v>
      </c>
      <c r="M23" s="13"/>
      <c r="N23" s="29">
        <v>0.3</v>
      </c>
      <c r="O23" s="29">
        <v>0.4</v>
      </c>
      <c r="P23" s="29">
        <v>0.3</v>
      </c>
      <c r="Q23" s="13"/>
    </row>
  </sheetData>
  <mergeCells count="6">
    <mergeCell ref="B2:H2"/>
    <mergeCell ref="B3:H3"/>
    <mergeCell ref="B4:H4"/>
    <mergeCell ref="M2:T2"/>
    <mergeCell ref="N18:P18"/>
    <mergeCell ref="W3:AB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Tree</vt:lpstr>
      <vt:lpstr>treeCalc_1</vt:lpstr>
      <vt:lpstr>Prices</vt:lpstr>
    </vt:vector>
  </TitlesOfParts>
  <Company>DAI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</dc:creator>
  <cp:lastModifiedBy>Tim</cp:lastModifiedBy>
  <dcterms:created xsi:type="dcterms:W3CDTF">2013-01-10T18:22:11Z</dcterms:created>
  <dcterms:modified xsi:type="dcterms:W3CDTF">2013-01-10T18:43:01Z</dcterms:modified>
</cp:coreProperties>
</file>